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enzugy\koltsegvetes\2026. évi Módosított előirányzat\3_módosított előirányzat\Közgyűlési Osztály\"/>
    </mc:Choice>
  </mc:AlternateContent>
  <bookViews>
    <workbookView xWindow="90" yWindow="75" windowWidth="14775" windowHeight="11445" tabRatio="374"/>
  </bookViews>
  <sheets>
    <sheet name="8. melléklet" sheetId="1" r:id="rId1"/>
  </sheets>
  <definedNames>
    <definedName name="_xlnm._FilterDatabase" localSheetId="0" hidden="1">'8. melléklet'!$C$1:$C$464</definedName>
    <definedName name="_xlnm.Print_Titles" localSheetId="0">'8. melléklet'!$3:$8</definedName>
    <definedName name="_xlnm.Print_Area" localSheetId="0">'8. melléklet'!$B$1:$AE$326</definedName>
  </definedNames>
  <calcPr calcId="162913"/>
</workbook>
</file>

<file path=xl/calcChain.xml><?xml version="1.0" encoding="utf-8"?>
<calcChain xmlns="http://schemas.openxmlformats.org/spreadsheetml/2006/main">
  <c r="Y150" i="1" l="1"/>
  <c r="X225" i="1" l="1"/>
  <c r="AC323" i="1" l="1"/>
  <c r="Z323" i="1"/>
  <c r="Y323" i="1"/>
  <c r="X323" i="1"/>
  <c r="AA323" i="1" s="1"/>
  <c r="AE322" i="1"/>
  <c r="AD322" i="1"/>
  <c r="AC322" i="1"/>
  <c r="AB322" i="1"/>
  <c r="AA322" i="1"/>
  <c r="AD321" i="1"/>
  <c r="AE321" i="1" s="1"/>
  <c r="AC321" i="1"/>
  <c r="AB321" i="1"/>
  <c r="AA321" i="1"/>
  <c r="AD320" i="1"/>
  <c r="AE320" i="1" s="1"/>
  <c r="AC320" i="1"/>
  <c r="AB320" i="1"/>
  <c r="AA320" i="1"/>
  <c r="AD319" i="1"/>
  <c r="AE319" i="1" s="1"/>
  <c r="AC319" i="1"/>
  <c r="AB319" i="1"/>
  <c r="AA319" i="1"/>
  <c r="AD318" i="1"/>
  <c r="AC318" i="1"/>
  <c r="AB318" i="1"/>
  <c r="AE318" i="1" s="1"/>
  <c r="AA318" i="1"/>
  <c r="AD317" i="1"/>
  <c r="AE317" i="1" s="1"/>
  <c r="AC317" i="1"/>
  <c r="AB317" i="1"/>
  <c r="AA317" i="1"/>
  <c r="AE316" i="1"/>
  <c r="AD316" i="1"/>
  <c r="AC316" i="1"/>
  <c r="AB316" i="1"/>
  <c r="AA316" i="1"/>
  <c r="AD315" i="1"/>
  <c r="AE315" i="1" s="1"/>
  <c r="AC315" i="1"/>
  <c r="AB315" i="1"/>
  <c r="AA315" i="1"/>
  <c r="AD314" i="1"/>
  <c r="AD323" i="1" s="1"/>
  <c r="AC314" i="1"/>
  <c r="AB314" i="1"/>
  <c r="AA314" i="1"/>
  <c r="AD313" i="1"/>
  <c r="AE313" i="1" s="1"/>
  <c r="AC313" i="1"/>
  <c r="AB313" i="1"/>
  <c r="AA313" i="1"/>
  <c r="AD312" i="1"/>
  <c r="AC312" i="1"/>
  <c r="AB312" i="1"/>
  <c r="AE312" i="1" s="1"/>
  <c r="AA312" i="1"/>
  <c r="AD311" i="1"/>
  <c r="AE311" i="1" s="1"/>
  <c r="AC311" i="1"/>
  <c r="AB311" i="1"/>
  <c r="AA311" i="1"/>
  <c r="AE310" i="1"/>
  <c r="AD310" i="1"/>
  <c r="AC310" i="1"/>
  <c r="AB310" i="1"/>
  <c r="AA310" i="1"/>
  <c r="AE308" i="1"/>
  <c r="AA308" i="1"/>
  <c r="AD307" i="1"/>
  <c r="AE307" i="1" s="1"/>
  <c r="AC307" i="1"/>
  <c r="AB307" i="1"/>
  <c r="AA307" i="1"/>
  <c r="Z305" i="1"/>
  <c r="AA305" i="1" s="1"/>
  <c r="Y305" i="1"/>
  <c r="X305" i="1"/>
  <c r="AD304" i="1"/>
  <c r="AC304" i="1"/>
  <c r="AB304" i="1"/>
  <c r="AE304" i="1" s="1"/>
  <c r="AA304" i="1"/>
  <c r="AD303" i="1"/>
  <c r="AE303" i="1" s="1"/>
  <c r="AC303" i="1"/>
  <c r="AB303" i="1"/>
  <c r="AA303" i="1"/>
  <c r="AE302" i="1"/>
  <c r="AD302" i="1"/>
  <c r="AC302" i="1"/>
  <c r="AB302" i="1"/>
  <c r="AA302" i="1"/>
  <c r="AD301" i="1"/>
  <c r="AE301" i="1" s="1"/>
  <c r="AC301" i="1"/>
  <c r="AB301" i="1"/>
  <c r="AA301" i="1"/>
  <c r="AD300" i="1"/>
  <c r="AC300" i="1"/>
  <c r="AB300" i="1"/>
  <c r="AA300" i="1"/>
  <c r="AD299" i="1"/>
  <c r="AE299" i="1" s="1"/>
  <c r="AC299" i="1"/>
  <c r="AB299" i="1"/>
  <c r="AA299" i="1"/>
  <c r="AD298" i="1"/>
  <c r="AC298" i="1"/>
  <c r="AB298" i="1"/>
  <c r="AE298" i="1" s="1"/>
  <c r="AA298" i="1"/>
  <c r="AD297" i="1"/>
  <c r="AE297" i="1" s="1"/>
  <c r="AC297" i="1"/>
  <c r="AB297" i="1"/>
  <c r="AA297" i="1"/>
  <c r="AE296" i="1"/>
  <c r="AD296" i="1"/>
  <c r="AC296" i="1"/>
  <c r="AB296" i="1"/>
  <c r="AA296" i="1"/>
  <c r="AD295" i="1"/>
  <c r="AE295" i="1" s="1"/>
  <c r="AC295" i="1"/>
  <c r="AB295" i="1"/>
  <c r="AA295" i="1"/>
  <c r="AD294" i="1"/>
  <c r="AE294" i="1" s="1"/>
  <c r="AC294" i="1"/>
  <c r="AB294" i="1"/>
  <c r="AB305" i="1" s="1"/>
  <c r="AA294" i="1"/>
  <c r="AB292" i="1"/>
  <c r="Z292" i="1"/>
  <c r="AA292" i="1" s="1"/>
  <c r="Y292" i="1"/>
  <c r="X292" i="1"/>
  <c r="AD291" i="1"/>
  <c r="AE291" i="1" s="1"/>
  <c r="AC291" i="1"/>
  <c r="AB291" i="1"/>
  <c r="AA291" i="1"/>
  <c r="AD290" i="1"/>
  <c r="AE290" i="1" s="1"/>
  <c r="AC290" i="1"/>
  <c r="AB290" i="1"/>
  <c r="AA290" i="1"/>
  <c r="AD289" i="1"/>
  <c r="AE289" i="1" s="1"/>
  <c r="AC289" i="1"/>
  <c r="AB289" i="1"/>
  <c r="AA289" i="1"/>
  <c r="AD288" i="1"/>
  <c r="AC288" i="1"/>
  <c r="AB288" i="1"/>
  <c r="AE288" i="1" s="1"/>
  <c r="AA288" i="1"/>
  <c r="AD287" i="1"/>
  <c r="AE287" i="1" s="1"/>
  <c r="AC287" i="1"/>
  <c r="AB287" i="1"/>
  <c r="AA287" i="1"/>
  <c r="AE286" i="1"/>
  <c r="AD286" i="1"/>
  <c r="AC286" i="1"/>
  <c r="AB286" i="1"/>
  <c r="AA286" i="1"/>
  <c r="AD285" i="1"/>
  <c r="AE285" i="1" s="1"/>
  <c r="AC285" i="1"/>
  <c r="AB285" i="1"/>
  <c r="AA285" i="1"/>
  <c r="AD284" i="1"/>
  <c r="AC284" i="1"/>
  <c r="AB284" i="1"/>
  <c r="AA284" i="1"/>
  <c r="AD283" i="1"/>
  <c r="AE283" i="1" s="1"/>
  <c r="AC283" i="1"/>
  <c r="AB283" i="1"/>
  <c r="AA283" i="1"/>
  <c r="AD282" i="1"/>
  <c r="AC282" i="1"/>
  <c r="AB282" i="1"/>
  <c r="AE282" i="1" s="1"/>
  <c r="AA282" i="1"/>
  <c r="AD281" i="1"/>
  <c r="AC281" i="1"/>
  <c r="AB281" i="1"/>
  <c r="AA281" i="1"/>
  <c r="Z279" i="1"/>
  <c r="Y279" i="1"/>
  <c r="AD278" i="1"/>
  <c r="AC278" i="1"/>
  <c r="AB278" i="1"/>
  <c r="AE278" i="1" s="1"/>
  <c r="AA278" i="1"/>
  <c r="AD277" i="1"/>
  <c r="AE277" i="1" s="1"/>
  <c r="AC277" i="1"/>
  <c r="AB277" i="1"/>
  <c r="AA277" i="1"/>
  <c r="AE276" i="1"/>
  <c r="AD276" i="1"/>
  <c r="AC276" i="1"/>
  <c r="AB276" i="1"/>
  <c r="AA276" i="1"/>
  <c r="AD275" i="1"/>
  <c r="AE275" i="1" s="1"/>
  <c r="AC275" i="1"/>
  <c r="AB275" i="1"/>
  <c r="AA275" i="1"/>
  <c r="AD274" i="1"/>
  <c r="AC274" i="1"/>
  <c r="AB274" i="1"/>
  <c r="AA274" i="1"/>
  <c r="AD273" i="1"/>
  <c r="AC273" i="1"/>
  <c r="AB273" i="1"/>
  <c r="AA273" i="1"/>
  <c r="AD272" i="1"/>
  <c r="AC272" i="1"/>
  <c r="AB272" i="1"/>
  <c r="AE272" i="1" s="1"/>
  <c r="AA272" i="1"/>
  <c r="AD271" i="1"/>
  <c r="AE271" i="1" s="1"/>
  <c r="AC271" i="1"/>
  <c r="AB271" i="1"/>
  <c r="AA271" i="1"/>
  <c r="AE270" i="1"/>
  <c r="AD270" i="1"/>
  <c r="AC270" i="1"/>
  <c r="AB270" i="1"/>
  <c r="AA270" i="1"/>
  <c r="Z269" i="1"/>
  <c r="Y269" i="1"/>
  <c r="X269" i="1"/>
  <c r="AD268" i="1"/>
  <c r="AE268" i="1" s="1"/>
  <c r="AC268" i="1"/>
  <c r="AB268" i="1"/>
  <c r="AA268" i="1"/>
  <c r="AE267" i="1"/>
  <c r="AD267" i="1"/>
  <c r="AC267" i="1"/>
  <c r="AB267" i="1"/>
  <c r="AA267" i="1"/>
  <c r="AD266" i="1"/>
  <c r="AE266" i="1" s="1"/>
  <c r="AC266" i="1"/>
  <c r="AB266" i="1"/>
  <c r="AA266" i="1"/>
  <c r="AD265" i="1"/>
  <c r="AE265" i="1" s="1"/>
  <c r="AC265" i="1"/>
  <c r="AB265" i="1"/>
  <c r="AA265" i="1"/>
  <c r="AD264" i="1"/>
  <c r="AC264" i="1"/>
  <c r="AB264" i="1"/>
  <c r="AA264" i="1"/>
  <c r="AD263" i="1"/>
  <c r="AC263" i="1"/>
  <c r="AB263" i="1"/>
  <c r="AE263" i="1" s="1"/>
  <c r="AA263" i="1"/>
  <c r="AD262" i="1"/>
  <c r="AE262" i="1" s="1"/>
  <c r="AC262" i="1"/>
  <c r="AB262" i="1"/>
  <c r="AA262" i="1"/>
  <c r="AE261" i="1"/>
  <c r="AD261" i="1"/>
  <c r="AC261" i="1"/>
  <c r="AB261" i="1"/>
  <c r="AA261" i="1"/>
  <c r="AD260" i="1"/>
  <c r="AE260" i="1" s="1"/>
  <c r="AC260" i="1"/>
  <c r="AB260" i="1"/>
  <c r="AA260" i="1"/>
  <c r="AD259" i="1"/>
  <c r="AE259" i="1" s="1"/>
  <c r="AC259" i="1"/>
  <c r="AB259" i="1"/>
  <c r="AA259" i="1"/>
  <c r="AD258" i="1"/>
  <c r="AE258" i="1" s="1"/>
  <c r="AC258" i="1"/>
  <c r="AB258" i="1"/>
  <c r="AA258" i="1"/>
  <c r="AD257" i="1"/>
  <c r="AC257" i="1"/>
  <c r="AB257" i="1"/>
  <c r="AE257" i="1" s="1"/>
  <c r="AA257" i="1"/>
  <c r="AD256" i="1"/>
  <c r="AE256" i="1" s="1"/>
  <c r="AC256" i="1"/>
  <c r="AB256" i="1"/>
  <c r="AA256" i="1"/>
  <c r="AE255" i="1"/>
  <c r="AD255" i="1"/>
  <c r="AC255" i="1"/>
  <c r="AB255" i="1"/>
  <c r="AA255" i="1"/>
  <c r="AD254" i="1"/>
  <c r="AE254" i="1" s="1"/>
  <c r="AC254" i="1"/>
  <c r="AB254" i="1"/>
  <c r="AA254" i="1"/>
  <c r="AD253" i="1"/>
  <c r="AC253" i="1"/>
  <c r="AB253" i="1"/>
  <c r="AA253" i="1"/>
  <c r="AD252" i="1"/>
  <c r="AE252" i="1" s="1"/>
  <c r="AC252" i="1"/>
  <c r="AB252" i="1"/>
  <c r="AA252" i="1"/>
  <c r="AD251" i="1"/>
  <c r="AC251" i="1"/>
  <c r="AB251" i="1"/>
  <c r="AE251" i="1" s="1"/>
  <c r="AA251" i="1"/>
  <c r="AE250" i="1"/>
  <c r="AD250" i="1"/>
  <c r="AC250" i="1"/>
  <c r="AB250" i="1"/>
  <c r="AA250" i="1"/>
  <c r="AE249" i="1"/>
  <c r="AD249" i="1"/>
  <c r="AC249" i="1"/>
  <c r="AB249" i="1"/>
  <c r="AA249" i="1"/>
  <c r="AD248" i="1"/>
  <c r="AE248" i="1" s="1"/>
  <c r="AC248" i="1"/>
  <c r="AB248" i="1"/>
  <c r="AA248" i="1"/>
  <c r="AD247" i="1"/>
  <c r="AC247" i="1"/>
  <c r="AB247" i="1"/>
  <c r="AA247" i="1"/>
  <c r="AD246" i="1"/>
  <c r="AC246" i="1"/>
  <c r="AB246" i="1"/>
  <c r="AA246" i="1"/>
  <c r="AD245" i="1"/>
  <c r="AC245" i="1"/>
  <c r="AB245" i="1"/>
  <c r="AE245" i="1" s="1"/>
  <c r="AA245" i="1"/>
  <c r="AE244" i="1"/>
  <c r="AD244" i="1"/>
  <c r="AC244" i="1"/>
  <c r="AB244" i="1"/>
  <c r="AA244" i="1"/>
  <c r="AE243" i="1"/>
  <c r="AD243" i="1"/>
  <c r="AC243" i="1"/>
  <c r="AB243" i="1"/>
  <c r="AA243" i="1"/>
  <c r="AD242" i="1"/>
  <c r="AE242" i="1" s="1"/>
  <c r="AC242" i="1"/>
  <c r="AB242" i="1"/>
  <c r="AA242" i="1"/>
  <c r="AD241" i="1"/>
  <c r="AE241" i="1" s="1"/>
  <c r="AC241" i="1"/>
  <c r="AB241" i="1"/>
  <c r="AA241" i="1"/>
  <c r="AD240" i="1"/>
  <c r="AC240" i="1"/>
  <c r="AB240" i="1"/>
  <c r="AA240" i="1"/>
  <c r="AD239" i="1"/>
  <c r="AC239" i="1"/>
  <c r="AB239" i="1"/>
  <c r="AE239" i="1" s="1"/>
  <c r="AA239" i="1"/>
  <c r="AE238" i="1"/>
  <c r="AD238" i="1"/>
  <c r="AC238" i="1"/>
  <c r="AB238" i="1"/>
  <c r="AA238" i="1"/>
  <c r="AE237" i="1"/>
  <c r="AD237" i="1"/>
  <c r="AC237" i="1"/>
  <c r="AB237" i="1"/>
  <c r="AA237" i="1"/>
  <c r="Z235" i="1"/>
  <c r="AA235" i="1" s="1"/>
  <c r="Y235" i="1"/>
  <c r="X235" i="1"/>
  <c r="AE234" i="1"/>
  <c r="AD234" i="1"/>
  <c r="AC234" i="1"/>
  <c r="AB234" i="1"/>
  <c r="AA234" i="1"/>
  <c r="AE233" i="1"/>
  <c r="AD233" i="1"/>
  <c r="AC233" i="1"/>
  <c r="AB233" i="1"/>
  <c r="AA233" i="1"/>
  <c r="AD232" i="1"/>
  <c r="AE232" i="1" s="1"/>
  <c r="AC232" i="1"/>
  <c r="AC235" i="1" s="1"/>
  <c r="AB232" i="1"/>
  <c r="AB235" i="1" s="1"/>
  <c r="AA232" i="1"/>
  <c r="X230" i="1"/>
  <c r="AE229" i="1"/>
  <c r="AD229" i="1"/>
  <c r="AC229" i="1"/>
  <c r="AB229" i="1"/>
  <c r="AA229" i="1"/>
  <c r="AD228" i="1"/>
  <c r="AC228" i="1"/>
  <c r="AB228" i="1"/>
  <c r="AC227" i="1"/>
  <c r="AB227" i="1"/>
  <c r="AA227" i="1"/>
  <c r="Z227" i="1"/>
  <c r="Z230" i="1" s="1"/>
  <c r="Y227" i="1"/>
  <c r="Y230" i="1" s="1"/>
  <c r="X227" i="1"/>
  <c r="AD226" i="1"/>
  <c r="AE226" i="1" s="1"/>
  <c r="AC226" i="1"/>
  <c r="AB226" i="1"/>
  <c r="AA226" i="1"/>
  <c r="AD225" i="1"/>
  <c r="AC225" i="1"/>
  <c r="AC230" i="1" s="1"/>
  <c r="AB225" i="1"/>
  <c r="AB230" i="1" s="1"/>
  <c r="AA225" i="1"/>
  <c r="AE222" i="1"/>
  <c r="AA222" i="1"/>
  <c r="AE221" i="1"/>
  <c r="AA221" i="1"/>
  <c r="AE220" i="1"/>
  <c r="AA220" i="1"/>
  <c r="AE219" i="1"/>
  <c r="AA219" i="1"/>
  <c r="AE218" i="1"/>
  <c r="AA218" i="1"/>
  <c r="AD217" i="1"/>
  <c r="AC217" i="1"/>
  <c r="AB217" i="1"/>
  <c r="Z217" i="1"/>
  <c r="Z223" i="1" s="1"/>
  <c r="AA223" i="1" s="1"/>
  <c r="Y217" i="1"/>
  <c r="Y223" i="1" s="1"/>
  <c r="X217" i="1"/>
  <c r="X223" i="1" s="1"/>
  <c r="AD216" i="1"/>
  <c r="AE216" i="1" s="1"/>
  <c r="AC216" i="1"/>
  <c r="AB216" i="1"/>
  <c r="AA216" i="1"/>
  <c r="AD215" i="1"/>
  <c r="AE215" i="1" s="1"/>
  <c r="AC215" i="1"/>
  <c r="AB215" i="1"/>
  <c r="AA215" i="1"/>
  <c r="AD214" i="1"/>
  <c r="AE214" i="1" s="1"/>
  <c r="AC214" i="1"/>
  <c r="AB214" i="1"/>
  <c r="AA214" i="1"/>
  <c r="AD213" i="1"/>
  <c r="AC213" i="1"/>
  <c r="AB213" i="1"/>
  <c r="AA213" i="1"/>
  <c r="AD212" i="1"/>
  <c r="AC212" i="1"/>
  <c r="AB212" i="1"/>
  <c r="AE212" i="1" s="1"/>
  <c r="AA212" i="1"/>
  <c r="AE211" i="1"/>
  <c r="AD211" i="1"/>
  <c r="AC211" i="1"/>
  <c r="AB211" i="1"/>
  <c r="AA211" i="1"/>
  <c r="AD210" i="1"/>
  <c r="AE210" i="1" s="1"/>
  <c r="AC210" i="1"/>
  <c r="AB210" i="1"/>
  <c r="AA210" i="1"/>
  <c r="AD209" i="1"/>
  <c r="AC209" i="1"/>
  <c r="AB209" i="1"/>
  <c r="AA209" i="1"/>
  <c r="AD208" i="1"/>
  <c r="AC208" i="1"/>
  <c r="AB208" i="1"/>
  <c r="AA208" i="1"/>
  <c r="AD207" i="1"/>
  <c r="AC207" i="1"/>
  <c r="AE207" i="1" s="1"/>
  <c r="AB207" i="1"/>
  <c r="AA207" i="1"/>
  <c r="AD206" i="1"/>
  <c r="AC206" i="1"/>
  <c r="AB206" i="1"/>
  <c r="AE206" i="1" s="1"/>
  <c r="AA206" i="1"/>
  <c r="AE205" i="1"/>
  <c r="AD205" i="1"/>
  <c r="AC205" i="1"/>
  <c r="AB205" i="1"/>
  <c r="AA205" i="1"/>
  <c r="AE204" i="1"/>
  <c r="AD204" i="1"/>
  <c r="AC204" i="1"/>
  <c r="AB204" i="1"/>
  <c r="AA204" i="1"/>
  <c r="AD203" i="1"/>
  <c r="AE203" i="1" s="1"/>
  <c r="AC203" i="1"/>
  <c r="AB203" i="1"/>
  <c r="AA203" i="1"/>
  <c r="AD202" i="1"/>
  <c r="AC202" i="1"/>
  <c r="AC223" i="1" s="1"/>
  <c r="AB202" i="1"/>
  <c r="AA202" i="1"/>
  <c r="AD201" i="1"/>
  <c r="AC201" i="1"/>
  <c r="AB201" i="1"/>
  <c r="AB223" i="1" s="1"/>
  <c r="AA201" i="1"/>
  <c r="AD200" i="1"/>
  <c r="AD223" i="1" s="1"/>
  <c r="AC200" i="1"/>
  <c r="AB200" i="1"/>
  <c r="AE200" i="1" s="1"/>
  <c r="AA200" i="1"/>
  <c r="Z198" i="1"/>
  <c r="Y198" i="1"/>
  <c r="X198" i="1"/>
  <c r="AD197" i="1"/>
  <c r="AC197" i="1"/>
  <c r="AB197" i="1"/>
  <c r="AB196" i="1" s="1"/>
  <c r="AA197" i="1"/>
  <c r="AD196" i="1"/>
  <c r="AA196" i="1"/>
  <c r="Z196" i="1"/>
  <c r="Y196" i="1"/>
  <c r="X196" i="1"/>
  <c r="AD195" i="1"/>
  <c r="AC195" i="1"/>
  <c r="AB195" i="1"/>
  <c r="AA195" i="1"/>
  <c r="AD194" i="1"/>
  <c r="AC194" i="1"/>
  <c r="AB194" i="1"/>
  <c r="AA194" i="1"/>
  <c r="AD193" i="1"/>
  <c r="AC193" i="1"/>
  <c r="AB193" i="1"/>
  <c r="AE193" i="1" s="1"/>
  <c r="AA193" i="1"/>
  <c r="AE192" i="1"/>
  <c r="AD192" i="1"/>
  <c r="AC192" i="1"/>
  <c r="AB192" i="1"/>
  <c r="AA192" i="1"/>
  <c r="AD191" i="1"/>
  <c r="AE191" i="1" s="1"/>
  <c r="AC191" i="1"/>
  <c r="AB191" i="1"/>
  <c r="AA191" i="1"/>
  <c r="AD190" i="1"/>
  <c r="AC190" i="1"/>
  <c r="AB190" i="1"/>
  <c r="AA190" i="1"/>
  <c r="AD189" i="1"/>
  <c r="AE189" i="1" s="1"/>
  <c r="AC189" i="1"/>
  <c r="AB189" i="1"/>
  <c r="AA189" i="1"/>
  <c r="AD188" i="1"/>
  <c r="AC188" i="1"/>
  <c r="AE188" i="1" s="1"/>
  <c r="AB188" i="1"/>
  <c r="AA188" i="1"/>
  <c r="AD187" i="1"/>
  <c r="AC187" i="1"/>
  <c r="AB187" i="1"/>
  <c r="AE187" i="1" s="1"/>
  <c r="AA187" i="1"/>
  <c r="AE186" i="1"/>
  <c r="AD186" i="1"/>
  <c r="AC186" i="1"/>
  <c r="AB186" i="1"/>
  <c r="AA186" i="1"/>
  <c r="AE185" i="1"/>
  <c r="AD185" i="1"/>
  <c r="AC185" i="1"/>
  <c r="AB185" i="1"/>
  <c r="AA185" i="1"/>
  <c r="AD184" i="1"/>
  <c r="AC184" i="1"/>
  <c r="AB184" i="1"/>
  <c r="AA184" i="1"/>
  <c r="AD183" i="1"/>
  <c r="AC183" i="1"/>
  <c r="AB183" i="1"/>
  <c r="AA183" i="1"/>
  <c r="AD182" i="1"/>
  <c r="AC182" i="1"/>
  <c r="AE182" i="1" s="1"/>
  <c r="AB182" i="1"/>
  <c r="AA182" i="1"/>
  <c r="AD181" i="1"/>
  <c r="AC181" i="1"/>
  <c r="AB181" i="1"/>
  <c r="AE181" i="1" s="1"/>
  <c r="AA181" i="1"/>
  <c r="AE180" i="1"/>
  <c r="AD180" i="1"/>
  <c r="AC180" i="1"/>
  <c r="AB180" i="1"/>
  <c r="AA180" i="1"/>
  <c r="AE179" i="1"/>
  <c r="AD179" i="1"/>
  <c r="AC179" i="1"/>
  <c r="AB179" i="1"/>
  <c r="AA179" i="1"/>
  <c r="AD178" i="1"/>
  <c r="AE178" i="1" s="1"/>
  <c r="AC178" i="1"/>
  <c r="AB178" i="1"/>
  <c r="AA178" i="1"/>
  <c r="AD177" i="1"/>
  <c r="AC177" i="1"/>
  <c r="AB177" i="1"/>
  <c r="AA177" i="1"/>
  <c r="AD176" i="1"/>
  <c r="AC176" i="1"/>
  <c r="AB176" i="1"/>
  <c r="AB198" i="1" s="1"/>
  <c r="AA176" i="1"/>
  <c r="AA174" i="1"/>
  <c r="Z174" i="1"/>
  <c r="Y174" i="1"/>
  <c r="X174" i="1"/>
  <c r="AD172" i="1"/>
  <c r="AC172" i="1"/>
  <c r="AB172" i="1"/>
  <c r="AA172" i="1"/>
  <c r="AD171" i="1"/>
  <c r="AC171" i="1"/>
  <c r="AB171" i="1"/>
  <c r="AA171" i="1"/>
  <c r="AD170" i="1"/>
  <c r="AE170" i="1" s="1"/>
  <c r="AC170" i="1"/>
  <c r="AB170" i="1"/>
  <c r="AA170" i="1"/>
  <c r="AE169" i="1"/>
  <c r="AD169" i="1"/>
  <c r="AC169" i="1"/>
  <c r="AB169" i="1"/>
  <c r="AA169" i="1"/>
  <c r="AD168" i="1"/>
  <c r="AE168" i="1" s="1"/>
  <c r="AC168" i="1"/>
  <c r="AB168" i="1"/>
  <c r="AA168" i="1"/>
  <c r="AD167" i="1"/>
  <c r="AC167" i="1"/>
  <c r="AB167" i="1"/>
  <c r="AA167" i="1"/>
  <c r="AD166" i="1"/>
  <c r="AE166" i="1" s="1"/>
  <c r="AC166" i="1"/>
  <c r="AB166" i="1"/>
  <c r="AA166" i="1"/>
  <c r="AD165" i="1"/>
  <c r="AD174" i="1" s="1"/>
  <c r="AC165" i="1"/>
  <c r="AC174" i="1" s="1"/>
  <c r="AB165" i="1"/>
  <c r="AA165" i="1"/>
  <c r="Z163" i="1"/>
  <c r="X163" i="1"/>
  <c r="AD162" i="1"/>
  <c r="AE162" i="1" s="1"/>
  <c r="AC162" i="1"/>
  <c r="AC161" i="1" s="1"/>
  <c r="AB162" i="1"/>
  <c r="AA162" i="1"/>
  <c r="AB161" i="1"/>
  <c r="AA161" i="1"/>
  <c r="Z161" i="1"/>
  <c r="Y161" i="1"/>
  <c r="Y163" i="1" s="1"/>
  <c r="X161" i="1"/>
  <c r="AD160" i="1"/>
  <c r="AC160" i="1"/>
  <c r="AB160" i="1"/>
  <c r="AA160" i="1"/>
  <c r="AD159" i="1"/>
  <c r="AE159" i="1" s="1"/>
  <c r="AC159" i="1"/>
  <c r="AB159" i="1"/>
  <c r="AA159" i="1"/>
  <c r="AD158" i="1"/>
  <c r="AC158" i="1"/>
  <c r="AB158" i="1"/>
  <c r="AE158" i="1" s="1"/>
  <c r="AA158" i="1"/>
  <c r="AD157" i="1"/>
  <c r="AE157" i="1" s="1"/>
  <c r="AC157" i="1"/>
  <c r="AB157" i="1"/>
  <c r="AA157" i="1"/>
  <c r="AE156" i="1"/>
  <c r="AD156" i="1"/>
  <c r="AC156" i="1"/>
  <c r="AB156" i="1"/>
  <c r="AA156" i="1"/>
  <c r="AE155" i="1"/>
  <c r="AD155" i="1"/>
  <c r="AC155" i="1"/>
  <c r="AB155" i="1"/>
  <c r="AA155" i="1"/>
  <c r="AD154" i="1"/>
  <c r="AC154" i="1"/>
  <c r="AB154" i="1"/>
  <c r="AA154" i="1"/>
  <c r="AD153" i="1"/>
  <c r="AC153" i="1"/>
  <c r="AB153" i="1"/>
  <c r="AA153" i="1"/>
  <c r="AD152" i="1"/>
  <c r="AC152" i="1"/>
  <c r="AB152" i="1"/>
  <c r="AE152" i="1" s="1"/>
  <c r="AA152" i="1"/>
  <c r="AD151" i="1"/>
  <c r="AE151" i="1" s="1"/>
  <c r="AC151" i="1"/>
  <c r="AB151" i="1"/>
  <c r="AA151" i="1"/>
  <c r="AD150" i="1"/>
  <c r="AC150" i="1"/>
  <c r="AE150" i="1" s="1"/>
  <c r="AB150" i="1"/>
  <c r="AA150" i="1"/>
  <c r="AD149" i="1"/>
  <c r="AE149" i="1" s="1"/>
  <c r="AC149" i="1"/>
  <c r="AB149" i="1"/>
  <c r="AA149" i="1"/>
  <c r="AD148" i="1"/>
  <c r="AC148" i="1"/>
  <c r="AB148" i="1"/>
  <c r="AA148" i="1"/>
  <c r="AE145" i="1"/>
  <c r="AA145" i="1"/>
  <c r="AE144" i="1"/>
  <c r="AA144" i="1"/>
  <c r="AD143" i="1"/>
  <c r="AD335" i="1" s="1"/>
  <c r="AC143" i="1"/>
  <c r="AC335" i="1" s="1"/>
  <c r="AB143" i="1"/>
  <c r="AB335" i="1" s="1"/>
  <c r="Z143" i="1"/>
  <c r="Z146" i="1" s="1"/>
  <c r="Y143" i="1"/>
  <c r="Y146" i="1" s="1"/>
  <c r="X143" i="1"/>
  <c r="X146" i="1" s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3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D102" i="1"/>
  <c r="AE102" i="1" s="1"/>
  <c r="AC102" i="1"/>
  <c r="AB102" i="1"/>
  <c r="AA102" i="1"/>
  <c r="AD101" i="1"/>
  <c r="AE101" i="1" s="1"/>
  <c r="AC101" i="1"/>
  <c r="AB101" i="1"/>
  <c r="AA101" i="1"/>
  <c r="AD100" i="1"/>
  <c r="AE100" i="1" s="1"/>
  <c r="AC100" i="1"/>
  <c r="AC97" i="1" s="1"/>
  <c r="AB100" i="1"/>
  <c r="AA100" i="1"/>
  <c r="AD99" i="1"/>
  <c r="AC99" i="1"/>
  <c r="AB99" i="1"/>
  <c r="AE99" i="1" s="1"/>
  <c r="AA99" i="1"/>
  <c r="AD98" i="1"/>
  <c r="AE98" i="1" s="1"/>
  <c r="AC98" i="1"/>
  <c r="AB98" i="1"/>
  <c r="AB97" i="1" s="1"/>
  <c r="AA98" i="1"/>
  <c r="Z97" i="1"/>
  <c r="Y97" i="1"/>
  <c r="X97" i="1"/>
  <c r="X103" i="1" s="1"/>
  <c r="AD96" i="1"/>
  <c r="AC96" i="1"/>
  <c r="AB96" i="1"/>
  <c r="AE96" i="1" s="1"/>
  <c r="AA96" i="1"/>
  <c r="AD95" i="1"/>
  <c r="AE95" i="1" s="1"/>
  <c r="AC95" i="1"/>
  <c r="AB95" i="1"/>
  <c r="AA95" i="1"/>
  <c r="AE94" i="1"/>
  <c r="AD94" i="1"/>
  <c r="AC94" i="1"/>
  <c r="AB94" i="1"/>
  <c r="AA94" i="1"/>
  <c r="AE93" i="1"/>
  <c r="AD93" i="1"/>
  <c r="AC93" i="1"/>
  <c r="AB93" i="1"/>
  <c r="AA93" i="1"/>
  <c r="AD92" i="1"/>
  <c r="AC92" i="1"/>
  <c r="AB92" i="1"/>
  <c r="AA92" i="1"/>
  <c r="AD91" i="1"/>
  <c r="AC91" i="1"/>
  <c r="AB91" i="1"/>
  <c r="AA91" i="1"/>
  <c r="AD90" i="1"/>
  <c r="AC90" i="1"/>
  <c r="AB90" i="1"/>
  <c r="AE90" i="1" s="1"/>
  <c r="AA90" i="1"/>
  <c r="AE89" i="1"/>
  <c r="AD89" i="1"/>
  <c r="AC89" i="1"/>
  <c r="AB89" i="1"/>
  <c r="AA89" i="1"/>
  <c r="AE88" i="1"/>
  <c r="AD88" i="1"/>
  <c r="AC88" i="1"/>
  <c r="AB88" i="1"/>
  <c r="AA88" i="1"/>
  <c r="AD87" i="1"/>
  <c r="AE87" i="1" s="1"/>
  <c r="AC87" i="1"/>
  <c r="AB87" i="1"/>
  <c r="AA87" i="1"/>
  <c r="AD86" i="1"/>
  <c r="AC86" i="1"/>
  <c r="AB86" i="1"/>
  <c r="AA86" i="1"/>
  <c r="AD85" i="1"/>
  <c r="AE85" i="1" s="1"/>
  <c r="AC85" i="1"/>
  <c r="AB85" i="1"/>
  <c r="AA85" i="1"/>
  <c r="AD84" i="1"/>
  <c r="AC84" i="1"/>
  <c r="AB84" i="1"/>
  <c r="AE84" i="1" s="1"/>
  <c r="AA84" i="1"/>
  <c r="AE83" i="1"/>
  <c r="AD83" i="1"/>
  <c r="AC83" i="1"/>
  <c r="AB83" i="1"/>
  <c r="AA83" i="1"/>
  <c r="AE82" i="1"/>
  <c r="AD82" i="1"/>
  <c r="AC82" i="1"/>
  <c r="AB82" i="1"/>
  <c r="AA82" i="1"/>
  <c r="AE81" i="1"/>
  <c r="AD81" i="1"/>
  <c r="AC81" i="1"/>
  <c r="AB81" i="1"/>
  <c r="AA81" i="1"/>
  <c r="AD80" i="1"/>
  <c r="AC80" i="1"/>
  <c r="AB80" i="1"/>
  <c r="AA80" i="1"/>
  <c r="AD79" i="1"/>
  <c r="AC79" i="1"/>
  <c r="AB79" i="1"/>
  <c r="AA79" i="1"/>
  <c r="AD78" i="1"/>
  <c r="AC78" i="1"/>
  <c r="AB78" i="1"/>
  <c r="AE78" i="1" s="1"/>
  <c r="AA78" i="1"/>
  <c r="AE77" i="1"/>
  <c r="AD77" i="1"/>
  <c r="AC77" i="1"/>
  <c r="AB77" i="1"/>
  <c r="AA77" i="1"/>
  <c r="AE76" i="1"/>
  <c r="AD76" i="1"/>
  <c r="AC76" i="1"/>
  <c r="AB76" i="1"/>
  <c r="AA76" i="1"/>
  <c r="AD75" i="1"/>
  <c r="AE75" i="1" s="1"/>
  <c r="AC75" i="1"/>
  <c r="AB75" i="1"/>
  <c r="AA75" i="1"/>
  <c r="AD74" i="1"/>
  <c r="AC74" i="1"/>
  <c r="AB74" i="1"/>
  <c r="AA74" i="1"/>
  <c r="AD73" i="1"/>
  <c r="AC73" i="1"/>
  <c r="AE73" i="1" s="1"/>
  <c r="AB73" i="1"/>
  <c r="AA73" i="1"/>
  <c r="AD72" i="1"/>
  <c r="AC72" i="1"/>
  <c r="AB72" i="1"/>
  <c r="AE72" i="1" s="1"/>
  <c r="AA72" i="1"/>
  <c r="AE71" i="1"/>
  <c r="AD71" i="1"/>
  <c r="AC71" i="1"/>
  <c r="AB71" i="1"/>
  <c r="AA71" i="1"/>
  <c r="AE70" i="1"/>
  <c r="AD70" i="1"/>
  <c r="AC70" i="1"/>
  <c r="AB70" i="1"/>
  <c r="AA70" i="1"/>
  <c r="AE69" i="1"/>
  <c r="AD69" i="1"/>
  <c r="AC69" i="1"/>
  <c r="AB69" i="1"/>
  <c r="AA69" i="1"/>
  <c r="AD68" i="1"/>
  <c r="AC68" i="1"/>
  <c r="AB68" i="1"/>
  <c r="AA68" i="1"/>
  <c r="AD67" i="1"/>
  <c r="AC67" i="1"/>
  <c r="AB67" i="1"/>
  <c r="AA67" i="1"/>
  <c r="AD66" i="1"/>
  <c r="AC66" i="1"/>
  <c r="AB66" i="1"/>
  <c r="AE66" i="1" s="1"/>
  <c r="AA66" i="1"/>
  <c r="AD65" i="1"/>
  <c r="AC65" i="1"/>
  <c r="AE65" i="1" s="1"/>
  <c r="AB65" i="1"/>
  <c r="AA65" i="1"/>
  <c r="AE64" i="1"/>
  <c r="AD64" i="1"/>
  <c r="AC64" i="1"/>
  <c r="AB64" i="1"/>
  <c r="AA64" i="1"/>
  <c r="AD63" i="1"/>
  <c r="AC63" i="1"/>
  <c r="AB63" i="1"/>
  <c r="AA63" i="1"/>
  <c r="AD62" i="1"/>
  <c r="AC62" i="1"/>
  <c r="AB62" i="1"/>
  <c r="AA62" i="1"/>
  <c r="AD61" i="1"/>
  <c r="AC61" i="1"/>
  <c r="AE61" i="1" s="1"/>
  <c r="AB61" i="1"/>
  <c r="AA61" i="1"/>
  <c r="Y103" i="1"/>
  <c r="AD60" i="1"/>
  <c r="AC60" i="1"/>
  <c r="AE60" i="1" s="1"/>
  <c r="AB60" i="1"/>
  <c r="AA60" i="1"/>
  <c r="AD59" i="1"/>
  <c r="AC59" i="1"/>
  <c r="AB59" i="1"/>
  <c r="AE59" i="1" s="1"/>
  <c r="AA59" i="1"/>
  <c r="AE58" i="1"/>
  <c r="AD58" i="1"/>
  <c r="AC58" i="1"/>
  <c r="AB58" i="1"/>
  <c r="AA58" i="1"/>
  <c r="Y56" i="1"/>
  <c r="X56" i="1"/>
  <c r="AD55" i="1"/>
  <c r="AC55" i="1"/>
  <c r="AB55" i="1"/>
  <c r="AA55" i="1"/>
  <c r="AD54" i="1"/>
  <c r="AC54" i="1"/>
  <c r="Z54" i="1"/>
  <c r="Z56" i="1" s="1"/>
  <c r="Y54" i="1"/>
  <c r="X54" i="1"/>
  <c r="AD53" i="1"/>
  <c r="AC53" i="1"/>
  <c r="AB53" i="1"/>
  <c r="AA53" i="1"/>
  <c r="AD52" i="1"/>
  <c r="AC52" i="1"/>
  <c r="AB52" i="1"/>
  <c r="AE52" i="1" s="1"/>
  <c r="AA52" i="1"/>
  <c r="AE51" i="1"/>
  <c r="AD51" i="1"/>
  <c r="AC51" i="1"/>
  <c r="AB51" i="1"/>
  <c r="AA51" i="1"/>
  <c r="AE50" i="1"/>
  <c r="AD50" i="1"/>
  <c r="AC50" i="1"/>
  <c r="AB50" i="1"/>
  <c r="AA50" i="1"/>
  <c r="AD49" i="1"/>
  <c r="AE49" i="1" s="1"/>
  <c r="AC49" i="1"/>
  <c r="AB49" i="1"/>
  <c r="AA49" i="1"/>
  <c r="AD48" i="1"/>
  <c r="AE48" i="1" s="1"/>
  <c r="AC48" i="1"/>
  <c r="AB48" i="1"/>
  <c r="AA48" i="1"/>
  <c r="AD47" i="1"/>
  <c r="AC47" i="1"/>
  <c r="AB47" i="1"/>
  <c r="AA47" i="1"/>
  <c r="AD46" i="1"/>
  <c r="AC46" i="1"/>
  <c r="AB46" i="1"/>
  <c r="AA46" i="1"/>
  <c r="AE45" i="1"/>
  <c r="AD45" i="1"/>
  <c r="AC45" i="1"/>
  <c r="AB45" i="1"/>
  <c r="AA45" i="1"/>
  <c r="AE44" i="1"/>
  <c r="AD44" i="1"/>
  <c r="AC44" i="1"/>
  <c r="AB44" i="1"/>
  <c r="AA44" i="1"/>
  <c r="AD43" i="1"/>
  <c r="AE43" i="1" s="1"/>
  <c r="AC43" i="1"/>
  <c r="AB43" i="1"/>
  <c r="AA43" i="1"/>
  <c r="AD42" i="1"/>
  <c r="AC42" i="1"/>
  <c r="AB42" i="1"/>
  <c r="AA42" i="1"/>
  <c r="AD41" i="1"/>
  <c r="AC41" i="1"/>
  <c r="AB41" i="1"/>
  <c r="AA41" i="1"/>
  <c r="AD40" i="1"/>
  <c r="AC40" i="1"/>
  <c r="AE40" i="1" s="1"/>
  <c r="AB40" i="1"/>
  <c r="AA40" i="1"/>
  <c r="AE39" i="1"/>
  <c r="AD39" i="1"/>
  <c r="AC39" i="1"/>
  <c r="AB39" i="1"/>
  <c r="AA39" i="1"/>
  <c r="AE38" i="1"/>
  <c r="AD38" i="1"/>
  <c r="AC38" i="1"/>
  <c r="AB38" i="1"/>
  <c r="AA38" i="1"/>
  <c r="AD37" i="1"/>
  <c r="AE37" i="1" s="1"/>
  <c r="AC37" i="1"/>
  <c r="AB37" i="1"/>
  <c r="AA37" i="1"/>
  <c r="AD36" i="1"/>
  <c r="AE36" i="1" s="1"/>
  <c r="AC36" i="1"/>
  <c r="AB36" i="1"/>
  <c r="AA36" i="1"/>
  <c r="AD35" i="1"/>
  <c r="AC35" i="1"/>
  <c r="AB35" i="1"/>
  <c r="AA35" i="1"/>
  <c r="AD34" i="1"/>
  <c r="AC34" i="1"/>
  <c r="AB34" i="1"/>
  <c r="AA34" i="1"/>
  <c r="AE33" i="1"/>
  <c r="AD33" i="1"/>
  <c r="AC33" i="1"/>
  <c r="AB33" i="1"/>
  <c r="AA33" i="1"/>
  <c r="AE32" i="1"/>
  <c r="AD32" i="1"/>
  <c r="AC32" i="1"/>
  <c r="AB32" i="1"/>
  <c r="AA32" i="1"/>
  <c r="AD31" i="1"/>
  <c r="AE31" i="1" s="1"/>
  <c r="AC31" i="1"/>
  <c r="AB31" i="1"/>
  <c r="AA31" i="1"/>
  <c r="AD30" i="1"/>
  <c r="AC30" i="1"/>
  <c r="AB30" i="1"/>
  <c r="AA30" i="1"/>
  <c r="AD29" i="1"/>
  <c r="AC29" i="1"/>
  <c r="AB29" i="1"/>
  <c r="AA29" i="1"/>
  <c r="AD28" i="1"/>
  <c r="AC28" i="1"/>
  <c r="AE28" i="1" s="1"/>
  <c r="AB28" i="1"/>
  <c r="AA28" i="1"/>
  <c r="AE27" i="1"/>
  <c r="AD27" i="1"/>
  <c r="AC27" i="1"/>
  <c r="AB27" i="1"/>
  <c r="AA27" i="1"/>
  <c r="AE26" i="1"/>
  <c r="AD26" i="1"/>
  <c r="AC26" i="1"/>
  <c r="AB26" i="1"/>
  <c r="AA26" i="1"/>
  <c r="AD25" i="1"/>
  <c r="AE25" i="1" s="1"/>
  <c r="AC25" i="1"/>
  <c r="AB25" i="1"/>
  <c r="AA25" i="1"/>
  <c r="AD24" i="1"/>
  <c r="AE24" i="1" s="1"/>
  <c r="AC24" i="1"/>
  <c r="AB24" i="1"/>
  <c r="AA24" i="1"/>
  <c r="AD23" i="1"/>
  <c r="AC23" i="1"/>
  <c r="AB23" i="1"/>
  <c r="AA23" i="1"/>
  <c r="AE21" i="1"/>
  <c r="AA21" i="1"/>
  <c r="AD19" i="1"/>
  <c r="AE19" i="1" s="1"/>
  <c r="AA19" i="1"/>
  <c r="Z19" i="1"/>
  <c r="AD18" i="1"/>
  <c r="AC18" i="1"/>
  <c r="AB18" i="1"/>
  <c r="AA18" i="1"/>
  <c r="AE17" i="1"/>
  <c r="AD17" i="1"/>
  <c r="AC17" i="1"/>
  <c r="AB17" i="1"/>
  <c r="AA17" i="1"/>
  <c r="AE16" i="1"/>
  <c r="AD16" i="1"/>
  <c r="AC16" i="1"/>
  <c r="AB16" i="1"/>
  <c r="AA16" i="1"/>
  <c r="Z14" i="1"/>
  <c r="Y14" i="1"/>
  <c r="AA14" i="1" s="1"/>
  <c r="X14" i="1"/>
  <c r="AE13" i="1"/>
  <c r="AD13" i="1"/>
  <c r="AC13" i="1"/>
  <c r="AB13" i="1"/>
  <c r="AA13" i="1"/>
  <c r="AE12" i="1"/>
  <c r="AD12" i="1"/>
  <c r="AC12" i="1"/>
  <c r="AB12" i="1"/>
  <c r="AA12" i="1"/>
  <c r="AE11" i="1"/>
  <c r="AD11" i="1"/>
  <c r="AC11" i="1"/>
  <c r="AB11" i="1"/>
  <c r="AA11" i="1"/>
  <c r="AD10" i="1"/>
  <c r="AE10" i="1" s="1"/>
  <c r="AC10" i="1"/>
  <c r="AC14" i="1" s="1"/>
  <c r="AB10" i="1"/>
  <c r="AB14" i="1" s="1"/>
  <c r="AA10" i="1"/>
  <c r="AA163" i="1" l="1"/>
  <c r="AA146" i="1"/>
  <c r="AE335" i="1"/>
  <c r="Z335" i="1"/>
  <c r="Y335" i="1"/>
  <c r="X335" i="1"/>
  <c r="AE63" i="1"/>
  <c r="AA56" i="1"/>
  <c r="AE223" i="1"/>
  <c r="AD14" i="1"/>
  <c r="AE14" i="1" s="1"/>
  <c r="AE68" i="1"/>
  <c r="AE174" i="1"/>
  <c r="AE177" i="1"/>
  <c r="AA198" i="1"/>
  <c r="AA230" i="1"/>
  <c r="AE264" i="1"/>
  <c r="AE30" i="1"/>
  <c r="AE34" i="1"/>
  <c r="AE42" i="1"/>
  <c r="AE46" i="1"/>
  <c r="AA54" i="1"/>
  <c r="AE67" i="1"/>
  <c r="AE79" i="1"/>
  <c r="AC198" i="1"/>
  <c r="AE194" i="1"/>
  <c r="AE202" i="1"/>
  <c r="AE209" i="1"/>
  <c r="AD235" i="1"/>
  <c r="AE235" i="1" s="1"/>
  <c r="AE240" i="1"/>
  <c r="AE247" i="1"/>
  <c r="X279" i="1"/>
  <c r="AA279" i="1" s="1"/>
  <c r="AC269" i="1"/>
  <c r="AE274" i="1"/>
  <c r="AD292" i="1"/>
  <c r="AE292" i="1" s="1"/>
  <c r="AE284" i="1"/>
  <c r="AC305" i="1"/>
  <c r="AE53" i="1"/>
  <c r="AE91" i="1"/>
  <c r="AB103" i="1"/>
  <c r="AB163" i="1"/>
  <c r="AE153" i="1"/>
  <c r="AE160" i="1"/>
  <c r="AE167" i="1"/>
  <c r="AE171" i="1"/>
  <c r="AE176" i="1"/>
  <c r="AE183" i="1"/>
  <c r="AE190" i="1"/>
  <c r="AE197" i="1"/>
  <c r="AE201" i="1"/>
  <c r="AE217" i="1"/>
  <c r="AE273" i="1"/>
  <c r="AC292" i="1"/>
  <c r="AB323" i="1"/>
  <c r="AD56" i="1"/>
  <c r="AE92" i="1"/>
  <c r="AE154" i="1"/>
  <c r="AE172" i="1"/>
  <c r="AE184" i="1"/>
  <c r="AE195" i="1"/>
  <c r="AE213" i="1"/>
  <c r="AD227" i="1"/>
  <c r="AE227" i="1" s="1"/>
  <c r="AE228" i="1"/>
  <c r="AE18" i="1"/>
  <c r="AE29" i="1"/>
  <c r="AE41" i="1"/>
  <c r="AE62" i="1"/>
  <c r="AE74" i="1"/>
  <c r="AE86" i="1"/>
  <c r="Z103" i="1"/>
  <c r="AA103" i="1" s="1"/>
  <c r="AA97" i="1"/>
  <c r="AC103" i="1"/>
  <c r="AC163" i="1"/>
  <c r="AE208" i="1"/>
  <c r="AE246" i="1"/>
  <c r="AE253" i="1"/>
  <c r="AE300" i="1"/>
  <c r="AC56" i="1"/>
  <c r="AE23" i="1"/>
  <c r="AE55" i="1"/>
  <c r="AB54" i="1"/>
  <c r="AE54" i="1" s="1"/>
  <c r="AE35" i="1"/>
  <c r="AE47" i="1"/>
  <c r="AE80" i="1"/>
  <c r="AE143" i="1"/>
  <c r="AB56" i="1"/>
  <c r="AD163" i="1"/>
  <c r="AE148" i="1"/>
  <c r="AE165" i="1"/>
  <c r="AB174" i="1"/>
  <c r="AC279" i="1"/>
  <c r="AD269" i="1"/>
  <c r="AD279" i="1" s="1"/>
  <c r="AE279" i="1" s="1"/>
  <c r="Y325" i="1"/>
  <c r="Z325" i="1"/>
  <c r="AD97" i="1"/>
  <c r="AE97" i="1" s="1"/>
  <c r="AA143" i="1"/>
  <c r="AD198" i="1"/>
  <c r="AE198" i="1" s="1"/>
  <c r="AA217" i="1"/>
  <c r="AE281" i="1"/>
  <c r="AD305" i="1"/>
  <c r="AE305" i="1" s="1"/>
  <c r="AE225" i="1"/>
  <c r="AE314" i="1"/>
  <c r="AD161" i="1"/>
  <c r="AE161" i="1" s="1"/>
  <c r="AC196" i="1"/>
  <c r="AE196" i="1" s="1"/>
  <c r="AA269" i="1"/>
  <c r="X325" i="1"/>
  <c r="AB269" i="1"/>
  <c r="AB279" i="1" s="1"/>
  <c r="AA335" i="1" l="1"/>
  <c r="AA325" i="1"/>
  <c r="AD103" i="1"/>
  <c r="AE103" i="1" s="1"/>
  <c r="AE56" i="1"/>
  <c r="AE163" i="1"/>
  <c r="AE323" i="1"/>
  <c r="AD230" i="1"/>
  <c r="AE230" i="1" s="1"/>
  <c r="AE269" i="1"/>
  <c r="Q61" i="1" l="1"/>
  <c r="R323" i="1" l="1"/>
  <c r="S323" i="1" s="1"/>
  <c r="Q323" i="1"/>
  <c r="P323" i="1"/>
  <c r="W322" i="1"/>
  <c r="V322" i="1"/>
  <c r="U322" i="1"/>
  <c r="T322" i="1"/>
  <c r="S322" i="1"/>
  <c r="V321" i="1"/>
  <c r="W321" i="1" s="1"/>
  <c r="U321" i="1"/>
  <c r="T321" i="1"/>
  <c r="S321" i="1"/>
  <c r="V320" i="1"/>
  <c r="W320" i="1" s="1"/>
  <c r="U320" i="1"/>
  <c r="T320" i="1"/>
  <c r="S320" i="1"/>
  <c r="V319" i="1"/>
  <c r="U319" i="1"/>
  <c r="W319" i="1" s="1"/>
  <c r="T319" i="1"/>
  <c r="S319" i="1"/>
  <c r="V318" i="1"/>
  <c r="W318" i="1" s="1"/>
  <c r="U318" i="1"/>
  <c r="T318" i="1"/>
  <c r="S318" i="1"/>
  <c r="V317" i="1"/>
  <c r="U317" i="1"/>
  <c r="W317" i="1" s="1"/>
  <c r="T317" i="1"/>
  <c r="S317" i="1"/>
  <c r="W316" i="1"/>
  <c r="V316" i="1"/>
  <c r="U316" i="1"/>
  <c r="T316" i="1"/>
  <c r="S316" i="1"/>
  <c r="V315" i="1"/>
  <c r="W315" i="1" s="1"/>
  <c r="U315" i="1"/>
  <c r="T315" i="1"/>
  <c r="S315" i="1"/>
  <c r="V314" i="1"/>
  <c r="W314" i="1" s="1"/>
  <c r="U314" i="1"/>
  <c r="U323" i="1" s="1"/>
  <c r="T314" i="1"/>
  <c r="S314" i="1"/>
  <c r="V313" i="1"/>
  <c r="U313" i="1"/>
  <c r="W313" i="1" s="1"/>
  <c r="T313" i="1"/>
  <c r="S313" i="1"/>
  <c r="V312" i="1"/>
  <c r="W312" i="1" s="1"/>
  <c r="U312" i="1"/>
  <c r="T312" i="1"/>
  <c r="S312" i="1"/>
  <c r="V311" i="1"/>
  <c r="U311" i="1"/>
  <c r="W311" i="1" s="1"/>
  <c r="T311" i="1"/>
  <c r="S311" i="1"/>
  <c r="W310" i="1"/>
  <c r="V310" i="1"/>
  <c r="U310" i="1"/>
  <c r="T310" i="1"/>
  <c r="T323" i="1" s="1"/>
  <c r="S310" i="1"/>
  <c r="W308" i="1"/>
  <c r="S308" i="1"/>
  <c r="V307" i="1"/>
  <c r="U307" i="1"/>
  <c r="W307" i="1" s="1"/>
  <c r="T307" i="1"/>
  <c r="S307" i="1"/>
  <c r="R305" i="1"/>
  <c r="Q305" i="1"/>
  <c r="P305" i="1"/>
  <c r="V304" i="1"/>
  <c r="W304" i="1" s="1"/>
  <c r="U304" i="1"/>
  <c r="T304" i="1"/>
  <c r="S304" i="1"/>
  <c r="V303" i="1"/>
  <c r="U303" i="1"/>
  <c r="W303" i="1" s="1"/>
  <c r="T303" i="1"/>
  <c r="S303" i="1"/>
  <c r="W302" i="1"/>
  <c r="V302" i="1"/>
  <c r="U302" i="1"/>
  <c r="T302" i="1"/>
  <c r="S302" i="1"/>
  <c r="V301" i="1"/>
  <c r="W301" i="1" s="1"/>
  <c r="U301" i="1"/>
  <c r="T301" i="1"/>
  <c r="S301" i="1"/>
  <c r="V300" i="1"/>
  <c r="U300" i="1"/>
  <c r="T300" i="1"/>
  <c r="S300" i="1"/>
  <c r="V299" i="1"/>
  <c r="U299" i="1"/>
  <c r="T299" i="1"/>
  <c r="S299" i="1"/>
  <c r="V298" i="1"/>
  <c r="W298" i="1" s="1"/>
  <c r="U298" i="1"/>
  <c r="T298" i="1"/>
  <c r="S298" i="1"/>
  <c r="V297" i="1"/>
  <c r="W297" i="1" s="1"/>
  <c r="U297" i="1"/>
  <c r="T297" i="1"/>
  <c r="S297" i="1"/>
  <c r="W296" i="1"/>
  <c r="V296" i="1"/>
  <c r="U296" i="1"/>
  <c r="T296" i="1"/>
  <c r="T305" i="1" s="1"/>
  <c r="S296" i="1"/>
  <c r="V295" i="1"/>
  <c r="W295" i="1" s="1"/>
  <c r="U295" i="1"/>
  <c r="T295" i="1"/>
  <c r="S295" i="1"/>
  <c r="V294" i="1"/>
  <c r="U294" i="1"/>
  <c r="U305" i="1" s="1"/>
  <c r="T294" i="1"/>
  <c r="S294" i="1"/>
  <c r="R292" i="1"/>
  <c r="S292" i="1" s="1"/>
  <c r="Q292" i="1"/>
  <c r="P292" i="1"/>
  <c r="V291" i="1"/>
  <c r="W291" i="1" s="1"/>
  <c r="U291" i="1"/>
  <c r="T291" i="1"/>
  <c r="S291" i="1"/>
  <c r="V290" i="1"/>
  <c r="U290" i="1"/>
  <c r="T290" i="1"/>
  <c r="S290" i="1"/>
  <c r="V289" i="1"/>
  <c r="U289" i="1"/>
  <c r="T289" i="1"/>
  <c r="S289" i="1"/>
  <c r="V288" i="1"/>
  <c r="W288" i="1" s="1"/>
  <c r="U288" i="1"/>
  <c r="T288" i="1"/>
  <c r="S288" i="1"/>
  <c r="V287" i="1"/>
  <c r="W287" i="1" s="1"/>
  <c r="U287" i="1"/>
  <c r="T287" i="1"/>
  <c r="S287" i="1"/>
  <c r="W286" i="1"/>
  <c r="V286" i="1"/>
  <c r="U286" i="1"/>
  <c r="T286" i="1"/>
  <c r="S286" i="1"/>
  <c r="V285" i="1"/>
  <c r="W285" i="1" s="1"/>
  <c r="U285" i="1"/>
  <c r="T285" i="1"/>
  <c r="S285" i="1"/>
  <c r="V284" i="1"/>
  <c r="W284" i="1" s="1"/>
  <c r="U284" i="1"/>
  <c r="T284" i="1"/>
  <c r="S284" i="1"/>
  <c r="V283" i="1"/>
  <c r="U283" i="1"/>
  <c r="T283" i="1"/>
  <c r="T292" i="1" s="1"/>
  <c r="S283" i="1"/>
  <c r="V282" i="1"/>
  <c r="W282" i="1" s="1"/>
  <c r="U282" i="1"/>
  <c r="T282" i="1"/>
  <c r="S282" i="1"/>
  <c r="V281" i="1"/>
  <c r="V292" i="1" s="1"/>
  <c r="U281" i="1"/>
  <c r="T281" i="1"/>
  <c r="S281" i="1"/>
  <c r="R279" i="1"/>
  <c r="Q279" i="1"/>
  <c r="V278" i="1"/>
  <c r="W278" i="1" s="1"/>
  <c r="U278" i="1"/>
  <c r="T278" i="1"/>
  <c r="S278" i="1"/>
  <c r="V277" i="1"/>
  <c r="U277" i="1"/>
  <c r="W277" i="1" s="1"/>
  <c r="T277" i="1"/>
  <c r="S277" i="1"/>
  <c r="W276" i="1"/>
  <c r="V276" i="1"/>
  <c r="U276" i="1"/>
  <c r="T276" i="1"/>
  <c r="S276" i="1"/>
  <c r="V275" i="1"/>
  <c r="W275" i="1" s="1"/>
  <c r="U275" i="1"/>
  <c r="T275" i="1"/>
  <c r="S275" i="1"/>
  <c r="V274" i="1"/>
  <c r="W274" i="1" s="1"/>
  <c r="U274" i="1"/>
  <c r="T274" i="1"/>
  <c r="S274" i="1"/>
  <c r="V273" i="1"/>
  <c r="U273" i="1"/>
  <c r="T273" i="1"/>
  <c r="S273" i="1"/>
  <c r="V272" i="1"/>
  <c r="W272" i="1" s="1"/>
  <c r="U272" i="1"/>
  <c r="T272" i="1"/>
  <c r="S272" i="1"/>
  <c r="V271" i="1"/>
  <c r="U271" i="1"/>
  <c r="W271" i="1" s="1"/>
  <c r="T271" i="1"/>
  <c r="S271" i="1"/>
  <c r="W270" i="1"/>
  <c r="V270" i="1"/>
  <c r="U270" i="1"/>
  <c r="T270" i="1"/>
  <c r="S270" i="1"/>
  <c r="V269" i="1"/>
  <c r="R269" i="1"/>
  <c r="Q269" i="1"/>
  <c r="P269" i="1"/>
  <c r="V268" i="1"/>
  <c r="U268" i="1"/>
  <c r="W268" i="1" s="1"/>
  <c r="T268" i="1"/>
  <c r="S268" i="1"/>
  <c r="W267" i="1"/>
  <c r="V267" i="1"/>
  <c r="U267" i="1"/>
  <c r="T267" i="1"/>
  <c r="S267" i="1"/>
  <c r="V266" i="1"/>
  <c r="W266" i="1" s="1"/>
  <c r="U266" i="1"/>
  <c r="T266" i="1"/>
  <c r="S266" i="1"/>
  <c r="V265" i="1"/>
  <c r="U265" i="1"/>
  <c r="T265" i="1"/>
  <c r="S265" i="1"/>
  <c r="V264" i="1"/>
  <c r="U264" i="1"/>
  <c r="W264" i="1" s="1"/>
  <c r="T264" i="1"/>
  <c r="S264" i="1"/>
  <c r="V263" i="1"/>
  <c r="W263" i="1" s="1"/>
  <c r="U263" i="1"/>
  <c r="T263" i="1"/>
  <c r="S263" i="1"/>
  <c r="W262" i="1"/>
  <c r="V262" i="1"/>
  <c r="U262" i="1"/>
  <c r="T262" i="1"/>
  <c r="S262" i="1"/>
  <c r="W261" i="1"/>
  <c r="V261" i="1"/>
  <c r="U261" i="1"/>
  <c r="T261" i="1"/>
  <c r="S261" i="1"/>
  <c r="V260" i="1"/>
  <c r="W260" i="1" s="1"/>
  <c r="U260" i="1"/>
  <c r="T260" i="1"/>
  <c r="S260" i="1"/>
  <c r="V259" i="1"/>
  <c r="U259" i="1"/>
  <c r="T259" i="1"/>
  <c r="S259" i="1"/>
  <c r="V258" i="1"/>
  <c r="U258" i="1"/>
  <c r="T258" i="1"/>
  <c r="S258" i="1"/>
  <c r="V257" i="1"/>
  <c r="W257" i="1" s="1"/>
  <c r="U257" i="1"/>
  <c r="T257" i="1"/>
  <c r="S257" i="1"/>
  <c r="W256" i="1"/>
  <c r="V256" i="1"/>
  <c r="U256" i="1"/>
  <c r="T256" i="1"/>
  <c r="S256" i="1"/>
  <c r="W255" i="1"/>
  <c r="V255" i="1"/>
  <c r="U255" i="1"/>
  <c r="T255" i="1"/>
  <c r="S255" i="1"/>
  <c r="V254" i="1"/>
  <c r="W254" i="1" s="1"/>
  <c r="U254" i="1"/>
  <c r="T254" i="1"/>
  <c r="S254" i="1"/>
  <c r="V253" i="1"/>
  <c r="W253" i="1" s="1"/>
  <c r="U253" i="1"/>
  <c r="T253" i="1"/>
  <c r="S253" i="1"/>
  <c r="V252" i="1"/>
  <c r="U252" i="1"/>
  <c r="T252" i="1"/>
  <c r="S252" i="1"/>
  <c r="V251" i="1"/>
  <c r="W251" i="1" s="1"/>
  <c r="U251" i="1"/>
  <c r="T251" i="1"/>
  <c r="S251" i="1"/>
  <c r="W250" i="1"/>
  <c r="V250" i="1"/>
  <c r="U250" i="1"/>
  <c r="T250" i="1"/>
  <c r="S250" i="1"/>
  <c r="W249" i="1"/>
  <c r="V249" i="1"/>
  <c r="U249" i="1"/>
  <c r="T249" i="1"/>
  <c r="S249" i="1"/>
  <c r="V248" i="1"/>
  <c r="W248" i="1" s="1"/>
  <c r="U248" i="1"/>
  <c r="T248" i="1"/>
  <c r="S248" i="1"/>
  <c r="V247" i="1"/>
  <c r="U247" i="1"/>
  <c r="T247" i="1"/>
  <c r="S247" i="1"/>
  <c r="V246" i="1"/>
  <c r="U246" i="1"/>
  <c r="W246" i="1" s="1"/>
  <c r="T246" i="1"/>
  <c r="S246" i="1"/>
  <c r="V245" i="1"/>
  <c r="W245" i="1" s="1"/>
  <c r="U245" i="1"/>
  <c r="T245" i="1"/>
  <c r="S245" i="1"/>
  <c r="W244" i="1"/>
  <c r="V244" i="1"/>
  <c r="U244" i="1"/>
  <c r="T244" i="1"/>
  <c r="S244" i="1"/>
  <c r="W243" i="1"/>
  <c r="V243" i="1"/>
  <c r="U243" i="1"/>
  <c r="T243" i="1"/>
  <c r="S243" i="1"/>
  <c r="V242" i="1"/>
  <c r="W242" i="1" s="1"/>
  <c r="U242" i="1"/>
  <c r="T242" i="1"/>
  <c r="S242" i="1"/>
  <c r="V241" i="1"/>
  <c r="U241" i="1"/>
  <c r="T241" i="1"/>
  <c r="S241" i="1"/>
  <c r="V240" i="1"/>
  <c r="U240" i="1"/>
  <c r="T240" i="1"/>
  <c r="S240" i="1"/>
  <c r="V239" i="1"/>
  <c r="W239" i="1" s="1"/>
  <c r="U239" i="1"/>
  <c r="T239" i="1"/>
  <c r="S239" i="1"/>
  <c r="W238" i="1"/>
  <c r="V238" i="1"/>
  <c r="U238" i="1"/>
  <c r="T238" i="1"/>
  <c r="S238" i="1"/>
  <c r="W237" i="1"/>
  <c r="V237" i="1"/>
  <c r="U237" i="1"/>
  <c r="T237" i="1"/>
  <c r="S237" i="1"/>
  <c r="R235" i="1"/>
  <c r="Q235" i="1"/>
  <c r="P235" i="1"/>
  <c r="W234" i="1"/>
  <c r="V234" i="1"/>
  <c r="U234" i="1"/>
  <c r="T234" i="1"/>
  <c r="S234" i="1"/>
  <c r="W233" i="1"/>
  <c r="V233" i="1"/>
  <c r="U233" i="1"/>
  <c r="T233" i="1"/>
  <c r="S233" i="1"/>
  <c r="V232" i="1"/>
  <c r="W232" i="1" s="1"/>
  <c r="U232" i="1"/>
  <c r="U235" i="1" s="1"/>
  <c r="T232" i="1"/>
  <c r="T235" i="1" s="1"/>
  <c r="S232" i="1"/>
  <c r="R230" i="1"/>
  <c r="P230" i="1"/>
  <c r="W229" i="1"/>
  <c r="V229" i="1"/>
  <c r="U229" i="1"/>
  <c r="T229" i="1"/>
  <c r="S229" i="1"/>
  <c r="V228" i="1"/>
  <c r="U228" i="1"/>
  <c r="T228" i="1"/>
  <c r="U227" i="1"/>
  <c r="T227" i="1"/>
  <c r="S227" i="1"/>
  <c r="R227" i="1"/>
  <c r="Q227" i="1"/>
  <c r="Q230" i="1" s="1"/>
  <c r="P227" i="1"/>
  <c r="V226" i="1"/>
  <c r="W226" i="1" s="1"/>
  <c r="U226" i="1"/>
  <c r="T226" i="1"/>
  <c r="S226" i="1"/>
  <c r="V225" i="1"/>
  <c r="U225" i="1"/>
  <c r="U230" i="1" s="1"/>
  <c r="T225" i="1"/>
  <c r="T230" i="1" s="1"/>
  <c r="S225" i="1"/>
  <c r="W222" i="1"/>
  <c r="S222" i="1"/>
  <c r="W221" i="1"/>
  <c r="S221" i="1"/>
  <c r="W220" i="1"/>
  <c r="S220" i="1"/>
  <c r="W219" i="1"/>
  <c r="S219" i="1"/>
  <c r="W218" i="1"/>
  <c r="S218" i="1"/>
  <c r="V217" i="1"/>
  <c r="U217" i="1"/>
  <c r="T217" i="1"/>
  <c r="S217" i="1"/>
  <c r="R217" i="1"/>
  <c r="R223" i="1" s="1"/>
  <c r="S223" i="1" s="1"/>
  <c r="Q217" i="1"/>
  <c r="Q223" i="1" s="1"/>
  <c r="P217" i="1"/>
  <c r="P223" i="1" s="1"/>
  <c r="V216" i="1"/>
  <c r="W216" i="1" s="1"/>
  <c r="U216" i="1"/>
  <c r="T216" i="1"/>
  <c r="S216" i="1"/>
  <c r="V215" i="1"/>
  <c r="W215" i="1" s="1"/>
  <c r="U215" i="1"/>
  <c r="T215" i="1"/>
  <c r="S215" i="1"/>
  <c r="V214" i="1"/>
  <c r="U214" i="1"/>
  <c r="W214" i="1" s="1"/>
  <c r="T214" i="1"/>
  <c r="S214" i="1"/>
  <c r="V213" i="1"/>
  <c r="W213" i="1" s="1"/>
  <c r="U213" i="1"/>
  <c r="T213" i="1"/>
  <c r="S213" i="1"/>
  <c r="W212" i="1"/>
  <c r="V212" i="1"/>
  <c r="U212" i="1"/>
  <c r="T212" i="1"/>
  <c r="S212" i="1"/>
  <c r="W211" i="1"/>
  <c r="V211" i="1"/>
  <c r="U211" i="1"/>
  <c r="T211" i="1"/>
  <c r="S211" i="1"/>
  <c r="V210" i="1"/>
  <c r="W210" i="1" s="1"/>
  <c r="U210" i="1"/>
  <c r="T210" i="1"/>
  <c r="S210" i="1"/>
  <c r="V209" i="1"/>
  <c r="U209" i="1"/>
  <c r="T209" i="1"/>
  <c r="S209" i="1"/>
  <c r="V208" i="1"/>
  <c r="U208" i="1"/>
  <c r="T208" i="1"/>
  <c r="S208" i="1"/>
  <c r="V207" i="1"/>
  <c r="W207" i="1" s="1"/>
  <c r="U207" i="1"/>
  <c r="T207" i="1"/>
  <c r="S207" i="1"/>
  <c r="W206" i="1"/>
  <c r="V206" i="1"/>
  <c r="U206" i="1"/>
  <c r="T206" i="1"/>
  <c r="S206" i="1"/>
  <c r="W205" i="1"/>
  <c r="V205" i="1"/>
  <c r="U205" i="1"/>
  <c r="T205" i="1"/>
  <c r="S205" i="1"/>
  <c r="V204" i="1"/>
  <c r="W204" i="1" s="1"/>
  <c r="U204" i="1"/>
  <c r="T204" i="1"/>
  <c r="S204" i="1"/>
  <c r="V203" i="1"/>
  <c r="U203" i="1"/>
  <c r="T203" i="1"/>
  <c r="S203" i="1"/>
  <c r="V202" i="1"/>
  <c r="U202" i="1"/>
  <c r="T202" i="1"/>
  <c r="T223" i="1" s="1"/>
  <c r="S202" i="1"/>
  <c r="V201" i="1"/>
  <c r="W201" i="1" s="1"/>
  <c r="U201" i="1"/>
  <c r="T201" i="1"/>
  <c r="S201" i="1"/>
  <c r="W200" i="1"/>
  <c r="V200" i="1"/>
  <c r="V223" i="1" s="1"/>
  <c r="U200" i="1"/>
  <c r="T200" i="1"/>
  <c r="S200" i="1"/>
  <c r="Q198" i="1"/>
  <c r="P198" i="1"/>
  <c r="V197" i="1"/>
  <c r="W197" i="1" s="1"/>
  <c r="U197" i="1"/>
  <c r="T197" i="1"/>
  <c r="T196" i="1" s="1"/>
  <c r="S197" i="1"/>
  <c r="U196" i="1"/>
  <c r="R196" i="1"/>
  <c r="Q196" i="1"/>
  <c r="P196" i="1"/>
  <c r="V195" i="1"/>
  <c r="U195" i="1"/>
  <c r="T195" i="1"/>
  <c r="S195" i="1"/>
  <c r="V194" i="1"/>
  <c r="W194" i="1" s="1"/>
  <c r="U194" i="1"/>
  <c r="T194" i="1"/>
  <c r="S194" i="1"/>
  <c r="W193" i="1"/>
  <c r="V193" i="1"/>
  <c r="U193" i="1"/>
  <c r="T193" i="1"/>
  <c r="S193" i="1"/>
  <c r="W192" i="1"/>
  <c r="V192" i="1"/>
  <c r="U192" i="1"/>
  <c r="T192" i="1"/>
  <c r="S192" i="1"/>
  <c r="V191" i="1"/>
  <c r="W191" i="1" s="1"/>
  <c r="U191" i="1"/>
  <c r="T191" i="1"/>
  <c r="S191" i="1"/>
  <c r="V190" i="1"/>
  <c r="W190" i="1" s="1"/>
  <c r="U190" i="1"/>
  <c r="T190" i="1"/>
  <c r="S190" i="1"/>
  <c r="V189" i="1"/>
  <c r="U189" i="1"/>
  <c r="W189" i="1" s="1"/>
  <c r="T189" i="1"/>
  <c r="S189" i="1"/>
  <c r="V188" i="1"/>
  <c r="W188" i="1" s="1"/>
  <c r="U188" i="1"/>
  <c r="T188" i="1"/>
  <c r="S188" i="1"/>
  <c r="W187" i="1"/>
  <c r="V187" i="1"/>
  <c r="U187" i="1"/>
  <c r="T187" i="1"/>
  <c r="S187" i="1"/>
  <c r="W186" i="1"/>
  <c r="V186" i="1"/>
  <c r="U186" i="1"/>
  <c r="T186" i="1"/>
  <c r="S186" i="1"/>
  <c r="V185" i="1"/>
  <c r="W185" i="1" s="1"/>
  <c r="U185" i="1"/>
  <c r="T185" i="1"/>
  <c r="S185" i="1"/>
  <c r="V184" i="1"/>
  <c r="U184" i="1"/>
  <c r="T184" i="1"/>
  <c r="S184" i="1"/>
  <c r="V183" i="1"/>
  <c r="U183" i="1"/>
  <c r="T183" i="1"/>
  <c r="S183" i="1"/>
  <c r="V182" i="1"/>
  <c r="W182" i="1" s="1"/>
  <c r="U182" i="1"/>
  <c r="T182" i="1"/>
  <c r="S182" i="1"/>
  <c r="V181" i="1"/>
  <c r="U181" i="1"/>
  <c r="W181" i="1" s="1"/>
  <c r="T181" i="1"/>
  <c r="S181" i="1"/>
  <c r="V180" i="1"/>
  <c r="T180" i="1"/>
  <c r="U180" i="1"/>
  <c r="W180" i="1" s="1"/>
  <c r="W179" i="1"/>
  <c r="V179" i="1"/>
  <c r="U179" i="1"/>
  <c r="T179" i="1"/>
  <c r="S179" i="1"/>
  <c r="V178" i="1"/>
  <c r="W178" i="1" s="1"/>
  <c r="U178" i="1"/>
  <c r="T178" i="1"/>
  <c r="S178" i="1"/>
  <c r="V177" i="1"/>
  <c r="U177" i="1"/>
  <c r="T177" i="1"/>
  <c r="S177" i="1"/>
  <c r="V176" i="1"/>
  <c r="U176" i="1"/>
  <c r="T176" i="1"/>
  <c r="S176" i="1"/>
  <c r="S174" i="1"/>
  <c r="R174" i="1"/>
  <c r="Q174" i="1"/>
  <c r="P174" i="1"/>
  <c r="V172" i="1"/>
  <c r="U172" i="1"/>
  <c r="T172" i="1"/>
  <c r="S172" i="1"/>
  <c r="V171" i="1"/>
  <c r="U171" i="1"/>
  <c r="T171" i="1"/>
  <c r="S171" i="1"/>
  <c r="V170" i="1"/>
  <c r="W170" i="1" s="1"/>
  <c r="U170" i="1"/>
  <c r="T170" i="1"/>
  <c r="S170" i="1"/>
  <c r="W169" i="1"/>
  <c r="V169" i="1"/>
  <c r="U169" i="1"/>
  <c r="T169" i="1"/>
  <c r="S169" i="1"/>
  <c r="W168" i="1"/>
  <c r="V168" i="1"/>
  <c r="U168" i="1"/>
  <c r="T168" i="1"/>
  <c r="S168" i="1"/>
  <c r="V167" i="1"/>
  <c r="W167" i="1" s="1"/>
  <c r="U167" i="1"/>
  <c r="T167" i="1"/>
  <c r="S167" i="1"/>
  <c r="V166" i="1"/>
  <c r="V174" i="1" s="1"/>
  <c r="U166" i="1"/>
  <c r="T166" i="1"/>
  <c r="S166" i="1"/>
  <c r="V165" i="1"/>
  <c r="U165" i="1"/>
  <c r="T165" i="1"/>
  <c r="T174" i="1" s="1"/>
  <c r="S165" i="1"/>
  <c r="R163" i="1"/>
  <c r="P163" i="1"/>
  <c r="V162" i="1"/>
  <c r="U162" i="1"/>
  <c r="U161" i="1" s="1"/>
  <c r="T162" i="1"/>
  <c r="S162" i="1"/>
  <c r="T161" i="1"/>
  <c r="S161" i="1"/>
  <c r="R161" i="1"/>
  <c r="Q161" i="1"/>
  <c r="Q163" i="1" s="1"/>
  <c r="S163" i="1" s="1"/>
  <c r="P161" i="1"/>
  <c r="V160" i="1"/>
  <c r="W160" i="1" s="1"/>
  <c r="U160" i="1"/>
  <c r="T160" i="1"/>
  <c r="S160" i="1"/>
  <c r="V159" i="1"/>
  <c r="U159" i="1"/>
  <c r="T159" i="1"/>
  <c r="S159" i="1"/>
  <c r="V158" i="1"/>
  <c r="U158" i="1"/>
  <c r="T158" i="1"/>
  <c r="S158" i="1"/>
  <c r="V157" i="1"/>
  <c r="W157" i="1" s="1"/>
  <c r="U157" i="1"/>
  <c r="T157" i="1"/>
  <c r="S157" i="1"/>
  <c r="W156" i="1"/>
  <c r="V156" i="1"/>
  <c r="U156" i="1"/>
  <c r="T156" i="1"/>
  <c r="S156" i="1"/>
  <c r="W155" i="1"/>
  <c r="V155" i="1"/>
  <c r="U155" i="1"/>
  <c r="T155" i="1"/>
  <c r="S155" i="1"/>
  <c r="V154" i="1"/>
  <c r="W154" i="1" s="1"/>
  <c r="U154" i="1"/>
  <c r="T154" i="1"/>
  <c r="S154" i="1"/>
  <c r="V153" i="1"/>
  <c r="W153" i="1" s="1"/>
  <c r="U153" i="1"/>
  <c r="T153" i="1"/>
  <c r="S153" i="1"/>
  <c r="V152" i="1"/>
  <c r="U152" i="1"/>
  <c r="W152" i="1" s="1"/>
  <c r="T152" i="1"/>
  <c r="S152" i="1"/>
  <c r="V151" i="1"/>
  <c r="W151" i="1" s="1"/>
  <c r="U151" i="1"/>
  <c r="T151" i="1"/>
  <c r="T163" i="1" s="1"/>
  <c r="S151" i="1"/>
  <c r="W150" i="1"/>
  <c r="V150" i="1"/>
  <c r="U150" i="1"/>
  <c r="T150" i="1"/>
  <c r="S150" i="1"/>
  <c r="W149" i="1"/>
  <c r="V149" i="1"/>
  <c r="U149" i="1"/>
  <c r="T149" i="1"/>
  <c r="S149" i="1"/>
  <c r="V148" i="1"/>
  <c r="U148" i="1"/>
  <c r="U163" i="1" s="1"/>
  <c r="T148" i="1"/>
  <c r="S148" i="1"/>
  <c r="W145" i="1"/>
  <c r="S145" i="1"/>
  <c r="W144" i="1"/>
  <c r="S144" i="1"/>
  <c r="V143" i="1"/>
  <c r="V335" i="1" s="1"/>
  <c r="U143" i="1"/>
  <c r="U335" i="1" s="1"/>
  <c r="T143" i="1"/>
  <c r="T335" i="1" s="1"/>
  <c r="R143" i="1"/>
  <c r="Q143" i="1"/>
  <c r="Q335" i="1" s="1"/>
  <c r="P143" i="1"/>
  <c r="P146" i="1" s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V112" i="1"/>
  <c r="AD112" i="1" s="1"/>
  <c r="U112" i="1"/>
  <c r="AC112" i="1" s="1"/>
  <c r="T112" i="1"/>
  <c r="AB112" i="1" s="1"/>
  <c r="S112" i="1"/>
  <c r="S111" i="1"/>
  <c r="S110" i="1"/>
  <c r="S109" i="1"/>
  <c r="S108" i="1"/>
  <c r="S107" i="1"/>
  <c r="V106" i="1"/>
  <c r="AD106" i="1" s="1"/>
  <c r="T106" i="1"/>
  <c r="AB106" i="1" s="1"/>
  <c r="U106" i="1"/>
  <c r="V105" i="1"/>
  <c r="AD105" i="1" s="1"/>
  <c r="U105" i="1"/>
  <c r="AC105" i="1" s="1"/>
  <c r="T105" i="1"/>
  <c r="AB105" i="1" s="1"/>
  <c r="S105" i="1"/>
  <c r="P103" i="1"/>
  <c r="W102" i="1"/>
  <c r="V102" i="1"/>
  <c r="U102" i="1"/>
  <c r="T102" i="1"/>
  <c r="S102" i="1"/>
  <c r="W101" i="1"/>
  <c r="V101" i="1"/>
  <c r="U101" i="1"/>
  <c r="T101" i="1"/>
  <c r="S101" i="1"/>
  <c r="V100" i="1"/>
  <c r="W100" i="1" s="1"/>
  <c r="U100" i="1"/>
  <c r="T100" i="1"/>
  <c r="S100" i="1"/>
  <c r="V99" i="1"/>
  <c r="U99" i="1"/>
  <c r="T99" i="1"/>
  <c r="S99" i="1"/>
  <c r="V98" i="1"/>
  <c r="U98" i="1"/>
  <c r="T98" i="1"/>
  <c r="T97" i="1" s="1"/>
  <c r="S98" i="1"/>
  <c r="S97" i="1"/>
  <c r="R97" i="1"/>
  <c r="R103" i="1" s="1"/>
  <c r="Q97" i="1"/>
  <c r="P97" i="1"/>
  <c r="V96" i="1"/>
  <c r="U96" i="1"/>
  <c r="T96" i="1"/>
  <c r="S96" i="1"/>
  <c r="V95" i="1"/>
  <c r="U95" i="1"/>
  <c r="T95" i="1"/>
  <c r="S95" i="1"/>
  <c r="V94" i="1"/>
  <c r="W94" i="1" s="1"/>
  <c r="U94" i="1"/>
  <c r="T94" i="1"/>
  <c r="S94" i="1"/>
  <c r="W93" i="1"/>
  <c r="V93" i="1"/>
  <c r="U93" i="1"/>
  <c r="T93" i="1"/>
  <c r="S93" i="1"/>
  <c r="W92" i="1"/>
  <c r="V92" i="1"/>
  <c r="U92" i="1"/>
  <c r="T92" i="1"/>
  <c r="S92" i="1"/>
  <c r="V91" i="1"/>
  <c r="W91" i="1" s="1"/>
  <c r="U91" i="1"/>
  <c r="T91" i="1"/>
  <c r="S91" i="1"/>
  <c r="V90" i="1"/>
  <c r="U90" i="1"/>
  <c r="T90" i="1"/>
  <c r="S90" i="1"/>
  <c r="V89" i="1"/>
  <c r="U89" i="1"/>
  <c r="T89" i="1"/>
  <c r="S89" i="1"/>
  <c r="V88" i="1"/>
  <c r="W88" i="1" s="1"/>
  <c r="U88" i="1"/>
  <c r="T88" i="1"/>
  <c r="S88" i="1"/>
  <c r="W87" i="1"/>
  <c r="V87" i="1"/>
  <c r="U87" i="1"/>
  <c r="T87" i="1"/>
  <c r="S87" i="1"/>
  <c r="W86" i="1"/>
  <c r="V86" i="1"/>
  <c r="U86" i="1"/>
  <c r="T86" i="1"/>
  <c r="S86" i="1"/>
  <c r="V85" i="1"/>
  <c r="W85" i="1" s="1"/>
  <c r="U85" i="1"/>
  <c r="T85" i="1"/>
  <c r="S85" i="1"/>
  <c r="V84" i="1"/>
  <c r="W84" i="1" s="1"/>
  <c r="U84" i="1"/>
  <c r="T84" i="1"/>
  <c r="S84" i="1"/>
  <c r="V83" i="1"/>
  <c r="U83" i="1"/>
  <c r="W83" i="1" s="1"/>
  <c r="T83" i="1"/>
  <c r="S83" i="1"/>
  <c r="V82" i="1"/>
  <c r="U82" i="1"/>
  <c r="T82" i="1"/>
  <c r="W82" i="1" s="1"/>
  <c r="S82" i="1"/>
  <c r="W81" i="1"/>
  <c r="V81" i="1"/>
  <c r="U81" i="1"/>
  <c r="T81" i="1"/>
  <c r="S81" i="1"/>
  <c r="W80" i="1"/>
  <c r="V80" i="1"/>
  <c r="U80" i="1"/>
  <c r="T80" i="1"/>
  <c r="S80" i="1"/>
  <c r="V79" i="1"/>
  <c r="W79" i="1" s="1"/>
  <c r="U79" i="1"/>
  <c r="T79" i="1"/>
  <c r="S79" i="1"/>
  <c r="V78" i="1"/>
  <c r="U78" i="1"/>
  <c r="T78" i="1"/>
  <c r="S78" i="1"/>
  <c r="V77" i="1"/>
  <c r="U77" i="1"/>
  <c r="T77" i="1"/>
  <c r="S77" i="1"/>
  <c r="V76" i="1"/>
  <c r="U76" i="1"/>
  <c r="T76" i="1"/>
  <c r="W76" i="1" s="1"/>
  <c r="S76" i="1"/>
  <c r="W75" i="1"/>
  <c r="V75" i="1"/>
  <c r="U75" i="1"/>
  <c r="T75" i="1"/>
  <c r="S75" i="1"/>
  <c r="W74" i="1"/>
  <c r="V74" i="1"/>
  <c r="U74" i="1"/>
  <c r="T74" i="1"/>
  <c r="S74" i="1"/>
  <c r="V73" i="1"/>
  <c r="W73" i="1" s="1"/>
  <c r="U73" i="1"/>
  <c r="T73" i="1"/>
  <c r="S73" i="1"/>
  <c r="V72" i="1"/>
  <c r="U72" i="1"/>
  <c r="T72" i="1"/>
  <c r="S72" i="1"/>
  <c r="V71" i="1"/>
  <c r="U71" i="1"/>
  <c r="T71" i="1"/>
  <c r="S71" i="1"/>
  <c r="V70" i="1"/>
  <c r="U70" i="1"/>
  <c r="T70" i="1"/>
  <c r="W70" i="1" s="1"/>
  <c r="S70" i="1"/>
  <c r="W69" i="1"/>
  <c r="V69" i="1"/>
  <c r="U69" i="1"/>
  <c r="T69" i="1"/>
  <c r="S69" i="1"/>
  <c r="V68" i="1"/>
  <c r="W68" i="1" s="1"/>
  <c r="T68" i="1"/>
  <c r="U68" i="1"/>
  <c r="V67" i="1"/>
  <c r="W67" i="1" s="1"/>
  <c r="U67" i="1"/>
  <c r="T67" i="1"/>
  <c r="S67" i="1"/>
  <c r="V66" i="1"/>
  <c r="U66" i="1"/>
  <c r="T66" i="1"/>
  <c r="S66" i="1"/>
  <c r="S65" i="1"/>
  <c r="S64" i="1"/>
  <c r="S63" i="1"/>
  <c r="W62" i="1"/>
  <c r="V62" i="1"/>
  <c r="U62" i="1"/>
  <c r="T62" i="1"/>
  <c r="S62" i="1"/>
  <c r="V61" i="1"/>
  <c r="U61" i="1"/>
  <c r="T61" i="1"/>
  <c r="S61" i="1"/>
  <c r="V60" i="1"/>
  <c r="W60" i="1" s="1"/>
  <c r="U60" i="1"/>
  <c r="T60" i="1"/>
  <c r="S60" i="1"/>
  <c r="V59" i="1"/>
  <c r="W59" i="1" s="1"/>
  <c r="U59" i="1"/>
  <c r="T59" i="1"/>
  <c r="S59" i="1"/>
  <c r="V58" i="1"/>
  <c r="W58" i="1" s="1"/>
  <c r="U58" i="1"/>
  <c r="T58" i="1"/>
  <c r="S58" i="1"/>
  <c r="R56" i="1"/>
  <c r="P56" i="1"/>
  <c r="V55" i="1"/>
  <c r="W55" i="1" s="1"/>
  <c r="U55" i="1"/>
  <c r="U54" i="1" s="1"/>
  <c r="T55" i="1"/>
  <c r="S55" i="1"/>
  <c r="T54" i="1"/>
  <c r="S54" i="1"/>
  <c r="R54" i="1"/>
  <c r="Q54" i="1"/>
  <c r="P54" i="1"/>
  <c r="V53" i="1"/>
  <c r="W53" i="1" s="1"/>
  <c r="U53" i="1"/>
  <c r="T53" i="1"/>
  <c r="S53" i="1"/>
  <c r="V52" i="1"/>
  <c r="W52" i="1" s="1"/>
  <c r="U52" i="1"/>
  <c r="T52" i="1"/>
  <c r="S52" i="1"/>
  <c r="V51" i="1"/>
  <c r="U51" i="1"/>
  <c r="W51" i="1" s="1"/>
  <c r="T51" i="1"/>
  <c r="S51" i="1"/>
  <c r="V50" i="1"/>
  <c r="W50" i="1" s="1"/>
  <c r="U50" i="1"/>
  <c r="T50" i="1"/>
  <c r="S50" i="1"/>
  <c r="W49" i="1"/>
  <c r="V49" i="1"/>
  <c r="U49" i="1"/>
  <c r="T49" i="1"/>
  <c r="S49" i="1"/>
  <c r="W48" i="1"/>
  <c r="V48" i="1"/>
  <c r="U48" i="1"/>
  <c r="T48" i="1"/>
  <c r="S48" i="1"/>
  <c r="V47" i="1"/>
  <c r="W47" i="1" s="1"/>
  <c r="U47" i="1"/>
  <c r="T47" i="1"/>
  <c r="S47" i="1"/>
  <c r="V46" i="1"/>
  <c r="U46" i="1"/>
  <c r="T46" i="1"/>
  <c r="S46" i="1"/>
  <c r="V45" i="1"/>
  <c r="U45" i="1"/>
  <c r="T45" i="1"/>
  <c r="S45" i="1"/>
  <c r="V44" i="1"/>
  <c r="U44" i="1"/>
  <c r="T44" i="1"/>
  <c r="W44" i="1" s="1"/>
  <c r="S44" i="1"/>
  <c r="W43" i="1"/>
  <c r="V43" i="1"/>
  <c r="U43" i="1"/>
  <c r="T43" i="1"/>
  <c r="S43" i="1"/>
  <c r="W42" i="1"/>
  <c r="V42" i="1"/>
  <c r="U42" i="1"/>
  <c r="T42" i="1"/>
  <c r="S42" i="1"/>
  <c r="V41" i="1"/>
  <c r="W41" i="1" s="1"/>
  <c r="U41" i="1"/>
  <c r="T41" i="1"/>
  <c r="S41" i="1"/>
  <c r="V40" i="1"/>
  <c r="U40" i="1"/>
  <c r="T40" i="1"/>
  <c r="S40" i="1"/>
  <c r="V39" i="1"/>
  <c r="U39" i="1"/>
  <c r="T39" i="1"/>
  <c r="S39" i="1"/>
  <c r="V38" i="1"/>
  <c r="U38" i="1"/>
  <c r="T38" i="1"/>
  <c r="W38" i="1" s="1"/>
  <c r="S38" i="1"/>
  <c r="W37" i="1"/>
  <c r="V37" i="1"/>
  <c r="U37" i="1"/>
  <c r="T37" i="1"/>
  <c r="S37" i="1"/>
  <c r="W36" i="1"/>
  <c r="V36" i="1"/>
  <c r="U36" i="1"/>
  <c r="T36" i="1"/>
  <c r="S36" i="1"/>
  <c r="V35" i="1"/>
  <c r="W35" i="1" s="1"/>
  <c r="U35" i="1"/>
  <c r="T35" i="1"/>
  <c r="S35" i="1"/>
  <c r="V34" i="1"/>
  <c r="W34" i="1" s="1"/>
  <c r="U34" i="1"/>
  <c r="T34" i="1"/>
  <c r="S34" i="1"/>
  <c r="V33" i="1"/>
  <c r="W33" i="1" s="1"/>
  <c r="U33" i="1"/>
  <c r="T33" i="1"/>
  <c r="S33" i="1"/>
  <c r="V32" i="1"/>
  <c r="U32" i="1"/>
  <c r="T32" i="1"/>
  <c r="S32" i="1"/>
  <c r="W31" i="1"/>
  <c r="V31" i="1"/>
  <c r="U31" i="1"/>
  <c r="T31" i="1"/>
  <c r="S31" i="1"/>
  <c r="S30" i="1"/>
  <c r="S29" i="1"/>
  <c r="S28" i="1"/>
  <c r="V27" i="1"/>
  <c r="U27" i="1"/>
  <c r="T27" i="1"/>
  <c r="S27" i="1"/>
  <c r="V26" i="1"/>
  <c r="W26" i="1" s="1"/>
  <c r="U26" i="1"/>
  <c r="T26" i="1"/>
  <c r="S26" i="1"/>
  <c r="V25" i="1"/>
  <c r="U25" i="1"/>
  <c r="W25" i="1" s="1"/>
  <c r="T25" i="1"/>
  <c r="S25" i="1"/>
  <c r="V24" i="1"/>
  <c r="T24" i="1"/>
  <c r="Q56" i="1"/>
  <c r="W23" i="1"/>
  <c r="V23" i="1"/>
  <c r="U23" i="1"/>
  <c r="T23" i="1"/>
  <c r="S23" i="1"/>
  <c r="W21" i="1"/>
  <c r="S21" i="1"/>
  <c r="R19" i="1"/>
  <c r="S19" i="1" s="1"/>
  <c r="V18" i="1"/>
  <c r="W18" i="1" s="1"/>
  <c r="U18" i="1"/>
  <c r="T18" i="1"/>
  <c r="S18" i="1"/>
  <c r="V17" i="1"/>
  <c r="W17" i="1" s="1"/>
  <c r="U17" i="1"/>
  <c r="T17" i="1"/>
  <c r="S17" i="1"/>
  <c r="V16" i="1"/>
  <c r="V19" i="1" s="1"/>
  <c r="W19" i="1" s="1"/>
  <c r="U16" i="1"/>
  <c r="T16" i="1"/>
  <c r="S16" i="1"/>
  <c r="S14" i="1"/>
  <c r="R14" i="1"/>
  <c r="Q14" i="1"/>
  <c r="P14" i="1"/>
  <c r="V13" i="1"/>
  <c r="W13" i="1" s="1"/>
  <c r="U13" i="1"/>
  <c r="T13" i="1"/>
  <c r="S13" i="1"/>
  <c r="V12" i="1"/>
  <c r="U12" i="1"/>
  <c r="T12" i="1"/>
  <c r="S12" i="1"/>
  <c r="V11" i="1"/>
  <c r="U11" i="1"/>
  <c r="T11" i="1"/>
  <c r="W11" i="1" s="1"/>
  <c r="S11" i="1"/>
  <c r="W10" i="1"/>
  <c r="V10" i="1"/>
  <c r="V14" i="1" s="1"/>
  <c r="U10" i="1"/>
  <c r="T10" i="1"/>
  <c r="S10" i="1"/>
  <c r="AE112" i="1" l="1"/>
  <c r="AE105" i="1"/>
  <c r="W105" i="1"/>
  <c r="S143" i="1"/>
  <c r="W335" i="1"/>
  <c r="W106" i="1"/>
  <c r="AC106" i="1"/>
  <c r="AE106" i="1" s="1"/>
  <c r="R335" i="1"/>
  <c r="W112" i="1"/>
  <c r="P335" i="1"/>
  <c r="S335" i="1" s="1"/>
  <c r="W61" i="1"/>
  <c r="W32" i="1"/>
  <c r="S56" i="1"/>
  <c r="W66" i="1"/>
  <c r="P279" i="1"/>
  <c r="S279" i="1" s="1"/>
  <c r="W148" i="1"/>
  <c r="W203" i="1"/>
  <c r="W273" i="1"/>
  <c r="W283" i="1"/>
  <c r="W290" i="1"/>
  <c r="W12" i="1"/>
  <c r="T269" i="1"/>
  <c r="T279" i="1" s="1"/>
  <c r="R198" i="1"/>
  <c r="S198" i="1" s="1"/>
  <c r="S196" i="1"/>
  <c r="W40" i="1"/>
  <c r="W72" i="1"/>
  <c r="W90" i="1"/>
  <c r="W225" i="1"/>
  <c r="W294" i="1"/>
  <c r="W162" i="1"/>
  <c r="W195" i="1"/>
  <c r="V227" i="1"/>
  <c r="W227" i="1" s="1"/>
  <c r="W228" i="1"/>
  <c r="V279" i="1"/>
  <c r="W241" i="1"/>
  <c r="W259" i="1"/>
  <c r="W289" i="1"/>
  <c r="W71" i="1"/>
  <c r="W78" i="1"/>
  <c r="W89" i="1"/>
  <c r="W96" i="1"/>
  <c r="V97" i="1"/>
  <c r="W172" i="1"/>
  <c r="T198" i="1"/>
  <c r="W177" i="1"/>
  <c r="W184" i="1"/>
  <c r="W209" i="1"/>
  <c r="W217" i="1"/>
  <c r="S230" i="1"/>
  <c r="W240" i="1"/>
  <c r="W258" i="1"/>
  <c r="W299" i="1"/>
  <c r="P325" i="1"/>
  <c r="W16" i="1"/>
  <c r="W159" i="1"/>
  <c r="W252" i="1"/>
  <c r="W158" i="1"/>
  <c r="W165" i="1"/>
  <c r="W202" i="1"/>
  <c r="S235" i="1"/>
  <c r="W300" i="1"/>
  <c r="W39" i="1"/>
  <c r="W46" i="1"/>
  <c r="U14" i="1"/>
  <c r="W14" i="1" s="1"/>
  <c r="W27" i="1"/>
  <c r="W45" i="1"/>
  <c r="W77" i="1"/>
  <c r="W95" i="1"/>
  <c r="W98" i="1"/>
  <c r="W143" i="1"/>
  <c r="W171" i="1"/>
  <c r="U198" i="1"/>
  <c r="W183" i="1"/>
  <c r="W208" i="1"/>
  <c r="V235" i="1"/>
  <c r="W235" i="1" s="1"/>
  <c r="W247" i="1"/>
  <c r="W265" i="1"/>
  <c r="S305" i="1"/>
  <c r="V198" i="1"/>
  <c r="W198" i="1" s="1"/>
  <c r="U269" i="1"/>
  <c r="W281" i="1"/>
  <c r="V305" i="1"/>
  <c r="W305" i="1" s="1"/>
  <c r="U223" i="1"/>
  <c r="W223" i="1" s="1"/>
  <c r="U292" i="1"/>
  <c r="W292" i="1" s="1"/>
  <c r="V323" i="1"/>
  <c r="Q103" i="1"/>
  <c r="S103" i="1" s="1"/>
  <c r="S24" i="1"/>
  <c r="V54" i="1"/>
  <c r="W54" i="1" s="1"/>
  <c r="S68" i="1"/>
  <c r="U97" i="1"/>
  <c r="W99" i="1"/>
  <c r="S106" i="1"/>
  <c r="Q146" i="1"/>
  <c r="V161" i="1"/>
  <c r="W161" i="1" s="1"/>
  <c r="W166" i="1"/>
  <c r="U174" i="1"/>
  <c r="W174" i="1" s="1"/>
  <c r="S180" i="1"/>
  <c r="T14" i="1"/>
  <c r="R146" i="1"/>
  <c r="R325" i="1" s="1"/>
  <c r="W176" i="1"/>
  <c r="S269" i="1"/>
  <c r="U24" i="1"/>
  <c r="W24" i="1" s="1"/>
  <c r="V196" i="1"/>
  <c r="W196" i="1" s="1"/>
  <c r="S146" i="1" l="1"/>
  <c r="Q325" i="1"/>
  <c r="S325" i="1" s="1"/>
  <c r="W97" i="1"/>
  <c r="W323" i="1"/>
  <c r="W269" i="1"/>
  <c r="U279" i="1"/>
  <c r="V163" i="1"/>
  <c r="W163" i="1" s="1"/>
  <c r="V230" i="1"/>
  <c r="W230" i="1" s="1"/>
  <c r="W279" i="1" l="1"/>
  <c r="I68" i="1" l="1"/>
  <c r="I24" i="1" l="1"/>
  <c r="I180" i="1" l="1"/>
  <c r="I106" i="1" l="1"/>
  <c r="N322" i="1" l="1"/>
  <c r="M322" i="1"/>
  <c r="L322" i="1"/>
  <c r="N321" i="1"/>
  <c r="M321" i="1"/>
  <c r="L321" i="1"/>
  <c r="N320" i="1"/>
  <c r="M320" i="1"/>
  <c r="L320" i="1"/>
  <c r="N319" i="1"/>
  <c r="M319" i="1"/>
  <c r="L319" i="1"/>
  <c r="N318" i="1"/>
  <c r="M318" i="1"/>
  <c r="L318" i="1"/>
  <c r="N317" i="1"/>
  <c r="M317" i="1"/>
  <c r="L317" i="1"/>
  <c r="N316" i="1"/>
  <c r="M316" i="1"/>
  <c r="L316" i="1"/>
  <c r="N315" i="1"/>
  <c r="M315" i="1"/>
  <c r="L315" i="1"/>
  <c r="N314" i="1"/>
  <c r="M314" i="1"/>
  <c r="L314" i="1"/>
  <c r="N313" i="1"/>
  <c r="M313" i="1"/>
  <c r="L313" i="1"/>
  <c r="N312" i="1"/>
  <c r="M312" i="1"/>
  <c r="L312" i="1"/>
  <c r="N311" i="1"/>
  <c r="M311" i="1"/>
  <c r="L311" i="1"/>
  <c r="L323" i="1" s="1"/>
  <c r="N310" i="1"/>
  <c r="M310" i="1"/>
  <c r="L310" i="1"/>
  <c r="N307" i="1"/>
  <c r="M307" i="1"/>
  <c r="L307" i="1"/>
  <c r="N291" i="1"/>
  <c r="M291" i="1"/>
  <c r="L291" i="1"/>
  <c r="L294" i="1"/>
  <c r="N304" i="1"/>
  <c r="M304" i="1"/>
  <c r="L304" i="1"/>
  <c r="N303" i="1"/>
  <c r="M303" i="1"/>
  <c r="L303" i="1"/>
  <c r="N302" i="1"/>
  <c r="M302" i="1"/>
  <c r="L302" i="1"/>
  <c r="N301" i="1"/>
  <c r="M301" i="1"/>
  <c r="L301" i="1"/>
  <c r="N300" i="1"/>
  <c r="M300" i="1"/>
  <c r="L300" i="1"/>
  <c r="N299" i="1"/>
  <c r="M299" i="1"/>
  <c r="L299" i="1"/>
  <c r="N298" i="1"/>
  <c r="M298" i="1"/>
  <c r="L298" i="1"/>
  <c r="N297" i="1"/>
  <c r="M297" i="1"/>
  <c r="L297" i="1"/>
  <c r="N296" i="1"/>
  <c r="M296" i="1"/>
  <c r="L296" i="1"/>
  <c r="N295" i="1"/>
  <c r="M295" i="1"/>
  <c r="L295" i="1"/>
  <c r="N294" i="1"/>
  <c r="O294" i="1" s="1"/>
  <c r="M294" i="1"/>
  <c r="L305" i="1"/>
  <c r="N290" i="1"/>
  <c r="M290" i="1"/>
  <c r="L290" i="1"/>
  <c r="N289" i="1"/>
  <c r="M289" i="1"/>
  <c r="L289" i="1"/>
  <c r="N288" i="1"/>
  <c r="M288" i="1"/>
  <c r="L288" i="1"/>
  <c r="N287" i="1"/>
  <c r="M287" i="1"/>
  <c r="L287" i="1"/>
  <c r="N286" i="1"/>
  <c r="M286" i="1"/>
  <c r="L286" i="1"/>
  <c r="N285" i="1"/>
  <c r="O285" i="1" s="1"/>
  <c r="M285" i="1"/>
  <c r="L285" i="1"/>
  <c r="N284" i="1"/>
  <c r="M284" i="1"/>
  <c r="L284" i="1"/>
  <c r="O283" i="1"/>
  <c r="N283" i="1"/>
  <c r="M283" i="1"/>
  <c r="L283" i="1"/>
  <c r="N282" i="1"/>
  <c r="M282" i="1"/>
  <c r="L282" i="1"/>
  <c r="L292" i="1" s="1"/>
  <c r="N281" i="1"/>
  <c r="M281" i="1"/>
  <c r="L281" i="1"/>
  <c r="F279" i="1"/>
  <c r="H269" i="1"/>
  <c r="H279" i="1" s="1"/>
  <c r="I269" i="1"/>
  <c r="K269" i="1" s="1"/>
  <c r="J269" i="1"/>
  <c r="J279" i="1" s="1"/>
  <c r="E269" i="1"/>
  <c r="E279" i="1" s="1"/>
  <c r="F269" i="1"/>
  <c r="D269" i="1"/>
  <c r="D279" i="1" s="1"/>
  <c r="N278" i="1"/>
  <c r="O278" i="1" s="1"/>
  <c r="M278" i="1"/>
  <c r="L278" i="1"/>
  <c r="N277" i="1"/>
  <c r="M277" i="1"/>
  <c r="L277" i="1"/>
  <c r="O277" i="1" s="1"/>
  <c r="N276" i="1"/>
  <c r="M276" i="1"/>
  <c r="L276" i="1"/>
  <c r="N275" i="1"/>
  <c r="M275" i="1"/>
  <c r="L275" i="1"/>
  <c r="N274" i="1"/>
  <c r="M274" i="1"/>
  <c r="L274" i="1"/>
  <c r="N273" i="1"/>
  <c r="M273" i="1"/>
  <c r="L273" i="1"/>
  <c r="N272" i="1"/>
  <c r="M272" i="1"/>
  <c r="L272" i="1"/>
  <c r="N271" i="1"/>
  <c r="M271" i="1"/>
  <c r="M269" i="1" s="1"/>
  <c r="L271" i="1"/>
  <c r="L269" i="1" s="1"/>
  <c r="N270" i="1"/>
  <c r="O270" i="1" s="1"/>
  <c r="M270" i="1"/>
  <c r="L270" i="1"/>
  <c r="N268" i="1"/>
  <c r="M268" i="1"/>
  <c r="L268" i="1"/>
  <c r="N267" i="1"/>
  <c r="M267" i="1"/>
  <c r="L267" i="1"/>
  <c r="N266" i="1"/>
  <c r="M266" i="1"/>
  <c r="L266" i="1"/>
  <c r="N265" i="1"/>
  <c r="O265" i="1" s="1"/>
  <c r="M265" i="1"/>
  <c r="L265" i="1"/>
  <c r="N264" i="1"/>
  <c r="M264" i="1"/>
  <c r="L264" i="1"/>
  <c r="N263" i="1"/>
  <c r="M263" i="1"/>
  <c r="L263" i="1"/>
  <c r="N262" i="1"/>
  <c r="M262" i="1"/>
  <c r="L262" i="1"/>
  <c r="N261" i="1"/>
  <c r="M261" i="1"/>
  <c r="L261" i="1"/>
  <c r="N260" i="1"/>
  <c r="M260" i="1"/>
  <c r="L260" i="1"/>
  <c r="N259" i="1"/>
  <c r="O259" i="1" s="1"/>
  <c r="M259" i="1"/>
  <c r="L259" i="1"/>
  <c r="N258" i="1"/>
  <c r="M258" i="1"/>
  <c r="L258" i="1"/>
  <c r="N257" i="1"/>
  <c r="M257" i="1"/>
  <c r="L257" i="1"/>
  <c r="N256" i="1"/>
  <c r="M256" i="1"/>
  <c r="L256" i="1"/>
  <c r="N255" i="1"/>
  <c r="M255" i="1"/>
  <c r="L255" i="1"/>
  <c r="N254" i="1"/>
  <c r="M254" i="1"/>
  <c r="L254" i="1"/>
  <c r="N253" i="1"/>
  <c r="O253" i="1" s="1"/>
  <c r="M253" i="1"/>
  <c r="L253" i="1"/>
  <c r="N252" i="1"/>
  <c r="M252" i="1"/>
  <c r="L252" i="1"/>
  <c r="N251" i="1"/>
  <c r="O251" i="1" s="1"/>
  <c r="M251" i="1"/>
  <c r="L251" i="1"/>
  <c r="N250" i="1"/>
  <c r="M250" i="1"/>
  <c r="L250" i="1"/>
  <c r="N249" i="1"/>
  <c r="M249" i="1"/>
  <c r="L249" i="1"/>
  <c r="N248" i="1"/>
  <c r="M248" i="1"/>
  <c r="L248" i="1"/>
  <c r="N247" i="1"/>
  <c r="O247" i="1" s="1"/>
  <c r="M247" i="1"/>
  <c r="L247" i="1"/>
  <c r="N246" i="1"/>
  <c r="M246" i="1"/>
  <c r="L246" i="1"/>
  <c r="N245" i="1"/>
  <c r="M245" i="1"/>
  <c r="L245" i="1"/>
  <c r="N244" i="1"/>
  <c r="M244" i="1"/>
  <c r="L244" i="1"/>
  <c r="N243" i="1"/>
  <c r="M243" i="1"/>
  <c r="L243" i="1"/>
  <c r="N242" i="1"/>
  <c r="M242" i="1"/>
  <c r="L242" i="1"/>
  <c r="N241" i="1"/>
  <c r="M241" i="1"/>
  <c r="L241" i="1"/>
  <c r="N240" i="1"/>
  <c r="M240" i="1"/>
  <c r="L240" i="1"/>
  <c r="N239" i="1"/>
  <c r="O239" i="1" s="1"/>
  <c r="M239" i="1"/>
  <c r="L239" i="1"/>
  <c r="N238" i="1"/>
  <c r="M238" i="1"/>
  <c r="L238" i="1"/>
  <c r="N237" i="1"/>
  <c r="M237" i="1"/>
  <c r="L237" i="1"/>
  <c r="N234" i="1"/>
  <c r="M234" i="1"/>
  <c r="L234" i="1"/>
  <c r="N233" i="1"/>
  <c r="M233" i="1"/>
  <c r="L233" i="1"/>
  <c r="N232" i="1"/>
  <c r="M232" i="1"/>
  <c r="L232" i="1"/>
  <c r="L235" i="1" s="1"/>
  <c r="H227" i="1"/>
  <c r="I227" i="1"/>
  <c r="J227" i="1"/>
  <c r="E227" i="1"/>
  <c r="E230" i="1" s="1"/>
  <c r="F227" i="1"/>
  <c r="F230" i="1" s="1"/>
  <c r="D227" i="1"/>
  <c r="D230" i="1" s="1"/>
  <c r="N229" i="1"/>
  <c r="O229" i="1" s="1"/>
  <c r="M229" i="1"/>
  <c r="L229" i="1"/>
  <c r="N228" i="1"/>
  <c r="M228" i="1"/>
  <c r="L228" i="1"/>
  <c r="N226" i="1"/>
  <c r="M226" i="1"/>
  <c r="L226" i="1"/>
  <c r="N225" i="1"/>
  <c r="M225" i="1"/>
  <c r="L225" i="1"/>
  <c r="E223" i="1"/>
  <c r="D217" i="1"/>
  <c r="D223" i="1" s="1"/>
  <c r="E217" i="1"/>
  <c r="F217" i="1"/>
  <c r="F223" i="1" s="1"/>
  <c r="H217" i="1"/>
  <c r="I217" i="1"/>
  <c r="I223" i="1" s="1"/>
  <c r="J217" i="1"/>
  <c r="J223" i="1" s="1"/>
  <c r="M217" i="1"/>
  <c r="N217" i="1"/>
  <c r="L217" i="1"/>
  <c r="N216" i="1"/>
  <c r="M216" i="1"/>
  <c r="L216" i="1"/>
  <c r="N215" i="1"/>
  <c r="M215" i="1"/>
  <c r="L215" i="1"/>
  <c r="N214" i="1"/>
  <c r="M214" i="1"/>
  <c r="L214" i="1"/>
  <c r="N213" i="1"/>
  <c r="M213" i="1"/>
  <c r="L213" i="1"/>
  <c r="N212" i="1"/>
  <c r="M212" i="1"/>
  <c r="L212" i="1"/>
  <c r="N211" i="1"/>
  <c r="M211" i="1"/>
  <c r="L211" i="1"/>
  <c r="N210" i="1"/>
  <c r="M210" i="1"/>
  <c r="L210" i="1"/>
  <c r="N209" i="1"/>
  <c r="M209" i="1"/>
  <c r="L209" i="1"/>
  <c r="N208" i="1"/>
  <c r="M208" i="1"/>
  <c r="L208" i="1"/>
  <c r="N207" i="1"/>
  <c r="M207" i="1"/>
  <c r="L207" i="1"/>
  <c r="N206" i="1"/>
  <c r="M206" i="1"/>
  <c r="L206" i="1"/>
  <c r="N205" i="1"/>
  <c r="M205" i="1"/>
  <c r="L205" i="1"/>
  <c r="N204" i="1"/>
  <c r="M204" i="1"/>
  <c r="L204" i="1"/>
  <c r="N203" i="1"/>
  <c r="M203" i="1"/>
  <c r="L203" i="1"/>
  <c r="N202" i="1"/>
  <c r="M202" i="1"/>
  <c r="L202" i="1"/>
  <c r="N201" i="1"/>
  <c r="M201" i="1"/>
  <c r="L201" i="1"/>
  <c r="N200" i="1"/>
  <c r="M200" i="1"/>
  <c r="L200" i="1"/>
  <c r="E198" i="1"/>
  <c r="D196" i="1"/>
  <c r="D198" i="1" s="1"/>
  <c r="E196" i="1"/>
  <c r="F196" i="1"/>
  <c r="H196" i="1"/>
  <c r="H198" i="1" s="1"/>
  <c r="I196" i="1"/>
  <c r="I198" i="1" s="1"/>
  <c r="J196" i="1"/>
  <c r="J198" i="1" s="1"/>
  <c r="N197" i="1"/>
  <c r="N196" i="1" s="1"/>
  <c r="M197" i="1"/>
  <c r="M196" i="1" s="1"/>
  <c r="L197" i="1"/>
  <c r="L196" i="1" s="1"/>
  <c r="N195" i="1"/>
  <c r="M195" i="1"/>
  <c r="L195" i="1"/>
  <c r="N194" i="1"/>
  <c r="M194" i="1"/>
  <c r="L194" i="1"/>
  <c r="N193" i="1"/>
  <c r="M193" i="1"/>
  <c r="L193" i="1"/>
  <c r="N192" i="1"/>
  <c r="M192" i="1"/>
  <c r="L192" i="1"/>
  <c r="N191" i="1"/>
  <c r="M191" i="1"/>
  <c r="L191" i="1"/>
  <c r="N190" i="1"/>
  <c r="M190" i="1"/>
  <c r="L190" i="1"/>
  <c r="N189" i="1"/>
  <c r="M189" i="1"/>
  <c r="L189" i="1"/>
  <c r="N188" i="1"/>
  <c r="M188" i="1"/>
  <c r="L188" i="1"/>
  <c r="N187" i="1"/>
  <c r="M187" i="1"/>
  <c r="L187" i="1"/>
  <c r="N186" i="1"/>
  <c r="M186" i="1"/>
  <c r="L186" i="1"/>
  <c r="N185" i="1"/>
  <c r="M185" i="1"/>
  <c r="L185" i="1"/>
  <c r="N184" i="1"/>
  <c r="M184" i="1"/>
  <c r="L184" i="1"/>
  <c r="N183" i="1"/>
  <c r="M183" i="1"/>
  <c r="L183" i="1"/>
  <c r="N182" i="1"/>
  <c r="M182" i="1"/>
  <c r="L182" i="1"/>
  <c r="N181" i="1"/>
  <c r="M181" i="1"/>
  <c r="L181" i="1"/>
  <c r="N180" i="1"/>
  <c r="M180" i="1"/>
  <c r="L180" i="1"/>
  <c r="N179" i="1"/>
  <c r="M179" i="1"/>
  <c r="L179" i="1"/>
  <c r="N178" i="1"/>
  <c r="M178" i="1"/>
  <c r="L178" i="1"/>
  <c r="N177" i="1"/>
  <c r="M177" i="1"/>
  <c r="L177" i="1"/>
  <c r="N176" i="1"/>
  <c r="M176" i="1"/>
  <c r="L176" i="1"/>
  <c r="N172" i="1"/>
  <c r="M172" i="1"/>
  <c r="L172" i="1"/>
  <c r="N171" i="1"/>
  <c r="M171" i="1"/>
  <c r="L171" i="1"/>
  <c r="N170" i="1"/>
  <c r="M170" i="1"/>
  <c r="L170" i="1"/>
  <c r="N169" i="1"/>
  <c r="M169" i="1"/>
  <c r="L169" i="1"/>
  <c r="N168" i="1"/>
  <c r="M168" i="1"/>
  <c r="L168" i="1"/>
  <c r="N167" i="1"/>
  <c r="M167" i="1"/>
  <c r="L167" i="1"/>
  <c r="N166" i="1"/>
  <c r="M166" i="1"/>
  <c r="L166" i="1"/>
  <c r="N165" i="1"/>
  <c r="M165" i="1"/>
  <c r="L165" i="1"/>
  <c r="H161" i="1"/>
  <c r="H163" i="1" s="1"/>
  <c r="I161" i="1"/>
  <c r="I163" i="1" s="1"/>
  <c r="J161" i="1"/>
  <c r="E161" i="1"/>
  <c r="E163" i="1" s="1"/>
  <c r="F161" i="1"/>
  <c r="F163" i="1" s="1"/>
  <c r="D161" i="1"/>
  <c r="D163" i="1" s="1"/>
  <c r="N162" i="1"/>
  <c r="N161" i="1" s="1"/>
  <c r="M162" i="1"/>
  <c r="M161" i="1" s="1"/>
  <c r="L162" i="1"/>
  <c r="L161" i="1" s="1"/>
  <c r="N160" i="1"/>
  <c r="M160" i="1"/>
  <c r="L160" i="1"/>
  <c r="N159" i="1"/>
  <c r="M159" i="1"/>
  <c r="L159" i="1"/>
  <c r="N158" i="1"/>
  <c r="M158" i="1"/>
  <c r="L158" i="1"/>
  <c r="N157" i="1"/>
  <c r="M157" i="1"/>
  <c r="L157" i="1"/>
  <c r="N156" i="1"/>
  <c r="M156" i="1"/>
  <c r="L156" i="1"/>
  <c r="N155" i="1"/>
  <c r="M155" i="1"/>
  <c r="L155" i="1"/>
  <c r="N154" i="1"/>
  <c r="M154" i="1"/>
  <c r="L154" i="1"/>
  <c r="N153" i="1"/>
  <c r="M153" i="1"/>
  <c r="L153" i="1"/>
  <c r="N152" i="1"/>
  <c r="O152" i="1" s="1"/>
  <c r="M152" i="1"/>
  <c r="L152" i="1"/>
  <c r="N151" i="1"/>
  <c r="M151" i="1"/>
  <c r="L151" i="1"/>
  <c r="N150" i="1"/>
  <c r="O150" i="1" s="1"/>
  <c r="M150" i="1"/>
  <c r="L150" i="1"/>
  <c r="N149" i="1"/>
  <c r="M149" i="1"/>
  <c r="L149" i="1"/>
  <c r="N148" i="1"/>
  <c r="M148" i="1"/>
  <c r="L148" i="1"/>
  <c r="D143" i="1"/>
  <c r="D146" i="1" s="1"/>
  <c r="E143" i="1"/>
  <c r="E146" i="1" s="1"/>
  <c r="F143" i="1"/>
  <c r="F146" i="1" s="1"/>
  <c r="H143" i="1"/>
  <c r="H146" i="1" s="1"/>
  <c r="I143" i="1"/>
  <c r="J143" i="1"/>
  <c r="J146" i="1" s="1"/>
  <c r="M143" i="1"/>
  <c r="N143" i="1"/>
  <c r="L143" i="1"/>
  <c r="N142" i="1"/>
  <c r="V142" i="1" s="1"/>
  <c r="M142" i="1"/>
  <c r="U142" i="1" s="1"/>
  <c r="AC142" i="1" s="1"/>
  <c r="L142" i="1"/>
  <c r="T142" i="1" s="1"/>
  <c r="AB142" i="1" s="1"/>
  <c r="N141" i="1"/>
  <c r="V141" i="1" s="1"/>
  <c r="M141" i="1"/>
  <c r="U141" i="1" s="1"/>
  <c r="AC141" i="1" s="1"/>
  <c r="L141" i="1"/>
  <c r="T141" i="1" s="1"/>
  <c r="AB141" i="1" s="1"/>
  <c r="N140" i="1"/>
  <c r="V140" i="1" s="1"/>
  <c r="M140" i="1"/>
  <c r="U140" i="1" s="1"/>
  <c r="AC140" i="1" s="1"/>
  <c r="L140" i="1"/>
  <c r="T140" i="1" s="1"/>
  <c r="AB140" i="1" s="1"/>
  <c r="N139" i="1"/>
  <c r="V139" i="1" s="1"/>
  <c r="M139" i="1"/>
  <c r="U139" i="1" s="1"/>
  <c r="AC139" i="1" s="1"/>
  <c r="L139" i="1"/>
  <c r="T139" i="1" s="1"/>
  <c r="AB139" i="1" s="1"/>
  <c r="N138" i="1"/>
  <c r="V138" i="1" s="1"/>
  <c r="M138" i="1"/>
  <c r="U138" i="1" s="1"/>
  <c r="AC138" i="1" s="1"/>
  <c r="L138" i="1"/>
  <c r="T138" i="1" s="1"/>
  <c r="AB138" i="1" s="1"/>
  <c r="N137" i="1"/>
  <c r="V137" i="1" s="1"/>
  <c r="M137" i="1"/>
  <c r="U137" i="1" s="1"/>
  <c r="AC137" i="1" s="1"/>
  <c r="L137" i="1"/>
  <c r="T137" i="1" s="1"/>
  <c r="AB137" i="1" s="1"/>
  <c r="N136" i="1"/>
  <c r="V136" i="1" s="1"/>
  <c r="M136" i="1"/>
  <c r="U136" i="1" s="1"/>
  <c r="AC136" i="1" s="1"/>
  <c r="L136" i="1"/>
  <c r="T136" i="1" s="1"/>
  <c r="AB136" i="1" s="1"/>
  <c r="N135" i="1"/>
  <c r="V135" i="1" s="1"/>
  <c r="M135" i="1"/>
  <c r="U135" i="1" s="1"/>
  <c r="AC135" i="1" s="1"/>
  <c r="L135" i="1"/>
  <c r="T135" i="1" s="1"/>
  <c r="AB135" i="1" s="1"/>
  <c r="N134" i="1"/>
  <c r="V134" i="1" s="1"/>
  <c r="M134" i="1"/>
  <c r="L134" i="1"/>
  <c r="T134" i="1" s="1"/>
  <c r="AB134" i="1" s="1"/>
  <c r="N133" i="1"/>
  <c r="V133" i="1" s="1"/>
  <c r="AD133" i="1" s="1"/>
  <c r="M133" i="1"/>
  <c r="U133" i="1" s="1"/>
  <c r="L133" i="1"/>
  <c r="T133" i="1" s="1"/>
  <c r="AB133" i="1" s="1"/>
  <c r="N132" i="1"/>
  <c r="V132" i="1" s="1"/>
  <c r="M132" i="1"/>
  <c r="U132" i="1" s="1"/>
  <c r="AC132" i="1" s="1"/>
  <c r="L132" i="1"/>
  <c r="T132" i="1" s="1"/>
  <c r="AB132" i="1" s="1"/>
  <c r="N131" i="1"/>
  <c r="M131" i="1"/>
  <c r="U131" i="1" s="1"/>
  <c r="AC131" i="1" s="1"/>
  <c r="L131" i="1"/>
  <c r="T131" i="1" s="1"/>
  <c r="AB131" i="1" s="1"/>
  <c r="N130" i="1"/>
  <c r="V130" i="1" s="1"/>
  <c r="M130" i="1"/>
  <c r="U130" i="1" s="1"/>
  <c r="AC130" i="1" s="1"/>
  <c r="L130" i="1"/>
  <c r="T130" i="1" s="1"/>
  <c r="AB130" i="1" s="1"/>
  <c r="N129" i="1"/>
  <c r="V129" i="1" s="1"/>
  <c r="M129" i="1"/>
  <c r="U129" i="1" s="1"/>
  <c r="AC129" i="1" s="1"/>
  <c r="L129" i="1"/>
  <c r="T129" i="1" s="1"/>
  <c r="AB129" i="1" s="1"/>
  <c r="N128" i="1"/>
  <c r="V128" i="1" s="1"/>
  <c r="M128" i="1"/>
  <c r="U128" i="1" s="1"/>
  <c r="AC128" i="1" s="1"/>
  <c r="L128" i="1"/>
  <c r="T128" i="1" s="1"/>
  <c r="AB128" i="1" s="1"/>
  <c r="N127" i="1"/>
  <c r="V127" i="1" s="1"/>
  <c r="M127" i="1"/>
  <c r="U127" i="1" s="1"/>
  <c r="AC127" i="1" s="1"/>
  <c r="L127" i="1"/>
  <c r="T127" i="1" s="1"/>
  <c r="AB127" i="1" s="1"/>
  <c r="N126" i="1"/>
  <c r="V126" i="1" s="1"/>
  <c r="M126" i="1"/>
  <c r="U126" i="1" s="1"/>
  <c r="AC126" i="1" s="1"/>
  <c r="L126" i="1"/>
  <c r="T126" i="1" s="1"/>
  <c r="AB126" i="1" s="1"/>
  <c r="N125" i="1"/>
  <c r="V125" i="1" s="1"/>
  <c r="M125" i="1"/>
  <c r="U125" i="1" s="1"/>
  <c r="AC125" i="1" s="1"/>
  <c r="L125" i="1"/>
  <c r="T125" i="1" s="1"/>
  <c r="AB125" i="1" s="1"/>
  <c r="N124" i="1"/>
  <c r="V124" i="1" s="1"/>
  <c r="M124" i="1"/>
  <c r="U124" i="1" s="1"/>
  <c r="AC124" i="1" s="1"/>
  <c r="L124" i="1"/>
  <c r="T124" i="1" s="1"/>
  <c r="AB124" i="1" s="1"/>
  <c r="N123" i="1"/>
  <c r="V123" i="1" s="1"/>
  <c r="M123" i="1"/>
  <c r="U123" i="1" s="1"/>
  <c r="AC123" i="1" s="1"/>
  <c r="L123" i="1"/>
  <c r="T123" i="1" s="1"/>
  <c r="AB123" i="1" s="1"/>
  <c r="N122" i="1"/>
  <c r="V122" i="1" s="1"/>
  <c r="M122" i="1"/>
  <c r="U122" i="1" s="1"/>
  <c r="AC122" i="1" s="1"/>
  <c r="L122" i="1"/>
  <c r="T122" i="1" s="1"/>
  <c r="AB122" i="1" s="1"/>
  <c r="N121" i="1"/>
  <c r="M121" i="1"/>
  <c r="U121" i="1" s="1"/>
  <c r="AC121" i="1" s="1"/>
  <c r="L121" i="1"/>
  <c r="T121" i="1" s="1"/>
  <c r="AB121" i="1" s="1"/>
  <c r="N120" i="1"/>
  <c r="V120" i="1" s="1"/>
  <c r="M120" i="1"/>
  <c r="U120" i="1" s="1"/>
  <c r="AC120" i="1" s="1"/>
  <c r="L120" i="1"/>
  <c r="T120" i="1" s="1"/>
  <c r="AB120" i="1" s="1"/>
  <c r="N119" i="1"/>
  <c r="M119" i="1"/>
  <c r="U119" i="1" s="1"/>
  <c r="AC119" i="1" s="1"/>
  <c r="L119" i="1"/>
  <c r="T119" i="1" s="1"/>
  <c r="AB119" i="1" s="1"/>
  <c r="N118" i="1"/>
  <c r="V118" i="1" s="1"/>
  <c r="M118" i="1"/>
  <c r="U118" i="1" s="1"/>
  <c r="AC118" i="1" s="1"/>
  <c r="L118" i="1"/>
  <c r="T118" i="1" s="1"/>
  <c r="AB118" i="1" s="1"/>
  <c r="N117" i="1"/>
  <c r="M117" i="1"/>
  <c r="U117" i="1" s="1"/>
  <c r="AC117" i="1" s="1"/>
  <c r="L117" i="1"/>
  <c r="T117" i="1" s="1"/>
  <c r="AB117" i="1" s="1"/>
  <c r="N116" i="1"/>
  <c r="V116" i="1" s="1"/>
  <c r="M116" i="1"/>
  <c r="L116" i="1"/>
  <c r="T116" i="1" s="1"/>
  <c r="AB116" i="1" s="1"/>
  <c r="N115" i="1"/>
  <c r="V115" i="1" s="1"/>
  <c r="AD115" i="1" s="1"/>
  <c r="M115" i="1"/>
  <c r="U115" i="1" s="1"/>
  <c r="L115" i="1"/>
  <c r="T115" i="1" s="1"/>
  <c r="AB115" i="1" s="1"/>
  <c r="N114" i="1"/>
  <c r="V114" i="1" s="1"/>
  <c r="M114" i="1"/>
  <c r="U114" i="1" s="1"/>
  <c r="AC114" i="1" s="1"/>
  <c r="L114" i="1"/>
  <c r="T114" i="1" s="1"/>
  <c r="AB114" i="1" s="1"/>
  <c r="N113" i="1"/>
  <c r="V113" i="1" s="1"/>
  <c r="M113" i="1"/>
  <c r="U113" i="1" s="1"/>
  <c r="L113" i="1"/>
  <c r="T113" i="1" s="1"/>
  <c r="N112" i="1"/>
  <c r="M112" i="1"/>
  <c r="L112" i="1"/>
  <c r="N111" i="1"/>
  <c r="V111" i="1" s="1"/>
  <c r="M111" i="1"/>
  <c r="U111" i="1" s="1"/>
  <c r="AC111" i="1" s="1"/>
  <c r="L111" i="1"/>
  <c r="T111" i="1" s="1"/>
  <c r="AB111" i="1" s="1"/>
  <c r="N110" i="1"/>
  <c r="V110" i="1" s="1"/>
  <c r="M110" i="1"/>
  <c r="U110" i="1" s="1"/>
  <c r="AC110" i="1" s="1"/>
  <c r="L110" i="1"/>
  <c r="T110" i="1" s="1"/>
  <c r="AB110" i="1" s="1"/>
  <c r="N109" i="1"/>
  <c r="V109" i="1" s="1"/>
  <c r="M109" i="1"/>
  <c r="U109" i="1" s="1"/>
  <c r="AC109" i="1" s="1"/>
  <c r="L109" i="1"/>
  <c r="T109" i="1" s="1"/>
  <c r="AB109" i="1" s="1"/>
  <c r="N108" i="1"/>
  <c r="V108" i="1" s="1"/>
  <c r="M108" i="1"/>
  <c r="U108" i="1" s="1"/>
  <c r="AC108" i="1" s="1"/>
  <c r="L108" i="1"/>
  <c r="T108" i="1" s="1"/>
  <c r="AB108" i="1" s="1"/>
  <c r="N107" i="1"/>
  <c r="V107" i="1" s="1"/>
  <c r="M107" i="1"/>
  <c r="U107" i="1" s="1"/>
  <c r="AC107" i="1" s="1"/>
  <c r="L107" i="1"/>
  <c r="T107" i="1" s="1"/>
  <c r="AB107" i="1" s="1"/>
  <c r="N106" i="1"/>
  <c r="M106" i="1"/>
  <c r="L106" i="1"/>
  <c r="O105" i="1"/>
  <c r="N105" i="1"/>
  <c r="M105" i="1"/>
  <c r="L105" i="1"/>
  <c r="N102" i="1"/>
  <c r="M102" i="1"/>
  <c r="L102" i="1"/>
  <c r="N101" i="1"/>
  <c r="M101" i="1"/>
  <c r="L101" i="1"/>
  <c r="N100" i="1"/>
  <c r="M100" i="1"/>
  <c r="L100" i="1"/>
  <c r="N99" i="1"/>
  <c r="M99" i="1"/>
  <c r="L99" i="1"/>
  <c r="N98" i="1"/>
  <c r="O98" i="1" s="1"/>
  <c r="M98" i="1"/>
  <c r="L98" i="1"/>
  <c r="N96" i="1"/>
  <c r="M96" i="1"/>
  <c r="L96" i="1"/>
  <c r="N95" i="1"/>
  <c r="O95" i="1" s="1"/>
  <c r="M95" i="1"/>
  <c r="L95" i="1"/>
  <c r="N94" i="1"/>
  <c r="M94" i="1"/>
  <c r="L94" i="1"/>
  <c r="N93" i="1"/>
  <c r="O93" i="1" s="1"/>
  <c r="M93" i="1"/>
  <c r="L93" i="1"/>
  <c r="N92" i="1"/>
  <c r="M92" i="1"/>
  <c r="L92" i="1"/>
  <c r="N91" i="1"/>
  <c r="O91" i="1" s="1"/>
  <c r="M91" i="1"/>
  <c r="L91" i="1"/>
  <c r="N90" i="1"/>
  <c r="M90" i="1"/>
  <c r="L90" i="1"/>
  <c r="O90" i="1" s="1"/>
  <c r="N89" i="1"/>
  <c r="O89" i="1" s="1"/>
  <c r="M89" i="1"/>
  <c r="L89" i="1"/>
  <c r="N88" i="1"/>
  <c r="M88" i="1"/>
  <c r="L88" i="1"/>
  <c r="N87" i="1"/>
  <c r="O87" i="1" s="1"/>
  <c r="M87" i="1"/>
  <c r="L87" i="1"/>
  <c r="N86" i="1"/>
  <c r="M86" i="1"/>
  <c r="L86" i="1"/>
  <c r="N85" i="1"/>
  <c r="O85" i="1" s="1"/>
  <c r="M85" i="1"/>
  <c r="L85" i="1"/>
  <c r="N84" i="1"/>
  <c r="M84" i="1"/>
  <c r="L84" i="1"/>
  <c r="O84" i="1" s="1"/>
  <c r="N83" i="1"/>
  <c r="O83" i="1" s="1"/>
  <c r="M83" i="1"/>
  <c r="L83" i="1"/>
  <c r="N82" i="1"/>
  <c r="M82" i="1"/>
  <c r="L82" i="1"/>
  <c r="N81" i="1"/>
  <c r="O81" i="1" s="1"/>
  <c r="M81" i="1"/>
  <c r="L81" i="1"/>
  <c r="N80" i="1"/>
  <c r="M80" i="1"/>
  <c r="L80" i="1"/>
  <c r="N79" i="1"/>
  <c r="O79" i="1" s="1"/>
  <c r="M79" i="1"/>
  <c r="L79" i="1"/>
  <c r="N78" i="1"/>
  <c r="M78" i="1"/>
  <c r="L78" i="1"/>
  <c r="O78" i="1" s="1"/>
  <c r="N77" i="1"/>
  <c r="O77" i="1" s="1"/>
  <c r="M77" i="1"/>
  <c r="L77" i="1"/>
  <c r="N76" i="1"/>
  <c r="M76" i="1"/>
  <c r="L76" i="1"/>
  <c r="N75" i="1"/>
  <c r="O75" i="1" s="1"/>
  <c r="M75" i="1"/>
  <c r="L75" i="1"/>
  <c r="N74" i="1"/>
  <c r="M74" i="1"/>
  <c r="L74" i="1"/>
  <c r="N73" i="1"/>
  <c r="O73" i="1" s="1"/>
  <c r="M73" i="1"/>
  <c r="L73" i="1"/>
  <c r="N72" i="1"/>
  <c r="M72" i="1"/>
  <c r="L72" i="1"/>
  <c r="N71" i="1"/>
  <c r="M71" i="1"/>
  <c r="L71" i="1"/>
  <c r="N70" i="1"/>
  <c r="M70" i="1"/>
  <c r="L70" i="1"/>
  <c r="N69" i="1"/>
  <c r="O69" i="1" s="1"/>
  <c r="M69" i="1"/>
  <c r="L69" i="1"/>
  <c r="N68" i="1"/>
  <c r="M68" i="1"/>
  <c r="L68" i="1"/>
  <c r="N67" i="1"/>
  <c r="M67" i="1"/>
  <c r="L67" i="1"/>
  <c r="N66" i="1"/>
  <c r="M66" i="1"/>
  <c r="L66" i="1"/>
  <c r="O66" i="1" s="1"/>
  <c r="N65" i="1"/>
  <c r="V65" i="1" s="1"/>
  <c r="M65" i="1"/>
  <c r="U65" i="1" s="1"/>
  <c r="L65" i="1"/>
  <c r="T65" i="1" s="1"/>
  <c r="N64" i="1"/>
  <c r="V64" i="1" s="1"/>
  <c r="W64" i="1" s="1"/>
  <c r="M64" i="1"/>
  <c r="U64" i="1" s="1"/>
  <c r="L64" i="1"/>
  <c r="T64" i="1" s="1"/>
  <c r="N63" i="1"/>
  <c r="V63" i="1" s="1"/>
  <c r="M63" i="1"/>
  <c r="U63" i="1" s="1"/>
  <c r="U103" i="1" s="1"/>
  <c r="L63" i="1"/>
  <c r="T63" i="1" s="1"/>
  <c r="N62" i="1"/>
  <c r="M62" i="1"/>
  <c r="L62" i="1"/>
  <c r="N61" i="1"/>
  <c r="M61" i="1"/>
  <c r="L61" i="1"/>
  <c r="N60" i="1"/>
  <c r="M60" i="1"/>
  <c r="L60" i="1"/>
  <c r="O60" i="1" s="1"/>
  <c r="N59" i="1"/>
  <c r="O59" i="1" s="1"/>
  <c r="M59" i="1"/>
  <c r="L59" i="1"/>
  <c r="N58" i="1"/>
  <c r="M58" i="1"/>
  <c r="L58" i="1"/>
  <c r="H56" i="1"/>
  <c r="I56" i="1"/>
  <c r="H54" i="1"/>
  <c r="I54" i="1"/>
  <c r="J54" i="1"/>
  <c r="K54" i="1" s="1"/>
  <c r="N54" i="1"/>
  <c r="E54" i="1"/>
  <c r="E56" i="1" s="1"/>
  <c r="F54" i="1"/>
  <c r="D54" i="1"/>
  <c r="D56" i="1" s="1"/>
  <c r="N55" i="1"/>
  <c r="M55" i="1"/>
  <c r="M54" i="1" s="1"/>
  <c r="L55" i="1"/>
  <c r="L54" i="1" s="1"/>
  <c r="N53" i="1"/>
  <c r="M53" i="1"/>
  <c r="L53" i="1"/>
  <c r="N52" i="1"/>
  <c r="M52" i="1"/>
  <c r="L52" i="1"/>
  <c r="N51" i="1"/>
  <c r="M51" i="1"/>
  <c r="L51" i="1"/>
  <c r="N50" i="1"/>
  <c r="M50" i="1"/>
  <c r="O50" i="1" s="1"/>
  <c r="L50" i="1"/>
  <c r="N49" i="1"/>
  <c r="M49" i="1"/>
  <c r="L49" i="1"/>
  <c r="N48" i="1"/>
  <c r="M48" i="1"/>
  <c r="O48" i="1" s="1"/>
  <c r="L48" i="1"/>
  <c r="N47" i="1"/>
  <c r="M47" i="1"/>
  <c r="L47" i="1"/>
  <c r="N46" i="1"/>
  <c r="M46" i="1"/>
  <c r="L46" i="1"/>
  <c r="N45" i="1"/>
  <c r="M45" i="1"/>
  <c r="L45" i="1"/>
  <c r="N44" i="1"/>
  <c r="M44" i="1"/>
  <c r="O44" i="1" s="1"/>
  <c r="L44" i="1"/>
  <c r="N43" i="1"/>
  <c r="M43" i="1"/>
  <c r="L43" i="1"/>
  <c r="N42" i="1"/>
  <c r="M42" i="1"/>
  <c r="O42" i="1" s="1"/>
  <c r="L42" i="1"/>
  <c r="N41" i="1"/>
  <c r="M41" i="1"/>
  <c r="L41" i="1"/>
  <c r="N40" i="1"/>
  <c r="M40" i="1"/>
  <c r="L40" i="1"/>
  <c r="N39" i="1"/>
  <c r="M39" i="1"/>
  <c r="L39" i="1"/>
  <c r="N38" i="1"/>
  <c r="M38" i="1"/>
  <c r="L38" i="1"/>
  <c r="O38" i="1" s="1"/>
  <c r="N37" i="1"/>
  <c r="M37" i="1"/>
  <c r="L37" i="1"/>
  <c r="N36" i="1"/>
  <c r="M36" i="1"/>
  <c r="L36" i="1"/>
  <c r="N35" i="1"/>
  <c r="M35" i="1"/>
  <c r="L35" i="1"/>
  <c r="N34" i="1"/>
  <c r="M34" i="1"/>
  <c r="L34" i="1"/>
  <c r="N33" i="1"/>
  <c r="M33" i="1"/>
  <c r="L33" i="1"/>
  <c r="N32" i="1"/>
  <c r="M32" i="1"/>
  <c r="O32" i="1" s="1"/>
  <c r="L32" i="1"/>
  <c r="N31" i="1"/>
  <c r="M31" i="1"/>
  <c r="O31" i="1" s="1"/>
  <c r="L31" i="1"/>
  <c r="N30" i="1"/>
  <c r="V30" i="1" s="1"/>
  <c r="W30" i="1" s="1"/>
  <c r="M30" i="1"/>
  <c r="U30" i="1" s="1"/>
  <c r="L30" i="1"/>
  <c r="T30" i="1" s="1"/>
  <c r="N29" i="1"/>
  <c r="V29" i="1" s="1"/>
  <c r="M29" i="1"/>
  <c r="U29" i="1" s="1"/>
  <c r="L29" i="1"/>
  <c r="T29" i="1" s="1"/>
  <c r="N28" i="1"/>
  <c r="V28" i="1" s="1"/>
  <c r="M28" i="1"/>
  <c r="U28" i="1" s="1"/>
  <c r="L28" i="1"/>
  <c r="T28" i="1" s="1"/>
  <c r="N27" i="1"/>
  <c r="M27" i="1"/>
  <c r="L27" i="1"/>
  <c r="N26" i="1"/>
  <c r="M26" i="1"/>
  <c r="L26" i="1"/>
  <c r="N25" i="1"/>
  <c r="M25" i="1"/>
  <c r="L25" i="1"/>
  <c r="N24" i="1"/>
  <c r="M24" i="1"/>
  <c r="O24" i="1" s="1"/>
  <c r="L24" i="1"/>
  <c r="N23" i="1"/>
  <c r="M23" i="1"/>
  <c r="L23" i="1"/>
  <c r="N18" i="1"/>
  <c r="M18" i="1"/>
  <c r="L18" i="1"/>
  <c r="N17" i="1"/>
  <c r="M17" i="1"/>
  <c r="L17" i="1"/>
  <c r="N16" i="1"/>
  <c r="M16" i="1"/>
  <c r="O16" i="1" s="1"/>
  <c r="L16" i="1"/>
  <c r="L11" i="1"/>
  <c r="M11" i="1"/>
  <c r="N11" i="1"/>
  <c r="O11" i="1" s="1"/>
  <c r="L12" i="1"/>
  <c r="M12" i="1"/>
  <c r="N12" i="1"/>
  <c r="N14" i="1" s="1"/>
  <c r="L13" i="1"/>
  <c r="M13" i="1"/>
  <c r="N13" i="1"/>
  <c r="M10" i="1"/>
  <c r="N10" i="1"/>
  <c r="O10" i="1" s="1"/>
  <c r="L10" i="1"/>
  <c r="O308" i="1"/>
  <c r="M292" i="1"/>
  <c r="N235" i="1"/>
  <c r="O222" i="1"/>
  <c r="O221" i="1"/>
  <c r="O220" i="1"/>
  <c r="O219" i="1"/>
  <c r="O218" i="1"/>
  <c r="O217" i="1"/>
  <c r="O145" i="1"/>
  <c r="O144" i="1"/>
  <c r="O72" i="1"/>
  <c r="O71" i="1"/>
  <c r="O55" i="1"/>
  <c r="O36" i="1"/>
  <c r="O21" i="1"/>
  <c r="O13" i="1"/>
  <c r="O143" i="1" l="1"/>
  <c r="AD107" i="1"/>
  <c r="AE107" i="1" s="1"/>
  <c r="W107" i="1"/>
  <c r="AD109" i="1"/>
  <c r="AE109" i="1" s="1"/>
  <c r="W109" i="1"/>
  <c r="AD111" i="1"/>
  <c r="AE111" i="1" s="1"/>
  <c r="W111" i="1"/>
  <c r="AD108" i="1"/>
  <c r="AE108" i="1" s="1"/>
  <c r="W108" i="1"/>
  <c r="AD110" i="1"/>
  <c r="AE110" i="1" s="1"/>
  <c r="W110" i="1"/>
  <c r="O117" i="1"/>
  <c r="V117" i="1"/>
  <c r="W123" i="1"/>
  <c r="AD123" i="1"/>
  <c r="AE123" i="1" s="1"/>
  <c r="W129" i="1"/>
  <c r="AD129" i="1"/>
  <c r="AE129" i="1" s="1"/>
  <c r="W133" i="1"/>
  <c r="AC133" i="1"/>
  <c r="AE133" i="1" s="1"/>
  <c r="AC113" i="1"/>
  <c r="W115" i="1"/>
  <c r="AC115" i="1"/>
  <c r="AE115" i="1" s="1"/>
  <c r="AD113" i="1"/>
  <c r="W113" i="1"/>
  <c r="O119" i="1"/>
  <c r="V119" i="1"/>
  <c r="AD125" i="1"/>
  <c r="AE125" i="1" s="1"/>
  <c r="W125" i="1"/>
  <c r="AD137" i="1"/>
  <c r="AE137" i="1" s="1"/>
  <c r="W137" i="1"/>
  <c r="W141" i="1"/>
  <c r="AD141" i="1"/>
  <c r="AE141" i="1" s="1"/>
  <c r="W114" i="1"/>
  <c r="AD114" i="1"/>
  <c r="AE114" i="1" s="1"/>
  <c r="AD116" i="1"/>
  <c r="AD118" i="1"/>
  <c r="AE118" i="1" s="1"/>
  <c r="W118" i="1"/>
  <c r="W120" i="1"/>
  <c r="AD120" i="1"/>
  <c r="AE120" i="1" s="1"/>
  <c r="AD122" i="1"/>
  <c r="AE122" i="1" s="1"/>
  <c r="W122" i="1"/>
  <c r="AD124" i="1"/>
  <c r="AE124" i="1" s="1"/>
  <c r="W124" i="1"/>
  <c r="W126" i="1"/>
  <c r="AD126" i="1"/>
  <c r="AE126" i="1" s="1"/>
  <c r="AD128" i="1"/>
  <c r="AE128" i="1" s="1"/>
  <c r="W128" i="1"/>
  <c r="O134" i="1"/>
  <c r="U134" i="1"/>
  <c r="AC134" i="1" s="1"/>
  <c r="O121" i="1"/>
  <c r="V121" i="1"/>
  <c r="V146" i="1" s="1"/>
  <c r="AD127" i="1"/>
  <c r="AE127" i="1" s="1"/>
  <c r="W127" i="1"/>
  <c r="O129" i="1"/>
  <c r="O131" i="1"/>
  <c r="V131" i="1"/>
  <c r="W135" i="1"/>
  <c r="AD135" i="1"/>
  <c r="AE135" i="1" s="1"/>
  <c r="AD139" i="1"/>
  <c r="AE139" i="1" s="1"/>
  <c r="W139" i="1"/>
  <c r="O116" i="1"/>
  <c r="U116" i="1"/>
  <c r="AC116" i="1" s="1"/>
  <c r="AB113" i="1"/>
  <c r="AB146" i="1" s="1"/>
  <c r="AB325" i="1" s="1"/>
  <c r="T146" i="1"/>
  <c r="AD130" i="1"/>
  <c r="AE130" i="1" s="1"/>
  <c r="W130" i="1"/>
  <c r="W132" i="1"/>
  <c r="AD132" i="1"/>
  <c r="AE132" i="1" s="1"/>
  <c r="W134" i="1"/>
  <c r="AD134" i="1"/>
  <c r="AD136" i="1"/>
  <c r="AE136" i="1" s="1"/>
  <c r="W136" i="1"/>
  <c r="W138" i="1"/>
  <c r="AD138" i="1"/>
  <c r="AE138" i="1" s="1"/>
  <c r="AD140" i="1"/>
  <c r="AE140" i="1" s="1"/>
  <c r="W140" i="1"/>
  <c r="AD142" i="1"/>
  <c r="AE142" i="1" s="1"/>
  <c r="W142" i="1"/>
  <c r="W63" i="1"/>
  <c r="T103" i="1"/>
  <c r="W65" i="1"/>
  <c r="V103" i="1"/>
  <c r="W103" i="1" s="1"/>
  <c r="W29" i="1"/>
  <c r="W28" i="1"/>
  <c r="V56" i="1"/>
  <c r="T56" i="1"/>
  <c r="U56" i="1"/>
  <c r="G196" i="1"/>
  <c r="O181" i="1"/>
  <c r="O183" i="1"/>
  <c r="O61" i="1"/>
  <c r="O65" i="1"/>
  <c r="O63" i="1"/>
  <c r="O160" i="1"/>
  <c r="O96" i="1"/>
  <c r="O106" i="1"/>
  <c r="O108" i="1"/>
  <c r="O110" i="1"/>
  <c r="O112" i="1"/>
  <c r="O114" i="1"/>
  <c r="O135" i="1"/>
  <c r="O137" i="1"/>
  <c r="O139" i="1"/>
  <c r="O149" i="1"/>
  <c r="M174" i="1"/>
  <c r="O200" i="1"/>
  <c r="O300" i="1"/>
  <c r="O304" i="1"/>
  <c r="O40" i="1"/>
  <c r="O18" i="1"/>
  <c r="O62" i="1"/>
  <c r="O68" i="1"/>
  <c r="O74" i="1"/>
  <c r="O120" i="1"/>
  <c r="O122" i="1"/>
  <c r="O126" i="1"/>
  <c r="O128" i="1"/>
  <c r="O151" i="1"/>
  <c r="O176" i="1"/>
  <c r="O180" i="1"/>
  <c r="O232" i="1"/>
  <c r="O234" i="1"/>
  <c r="O240" i="1"/>
  <c r="O242" i="1"/>
  <c r="O244" i="1"/>
  <c r="O250" i="1"/>
  <c r="O256" i="1"/>
  <c r="O260" i="1"/>
  <c r="O262" i="1"/>
  <c r="O268" i="1"/>
  <c r="O271" i="1"/>
  <c r="O12" i="1"/>
  <c r="O58" i="1"/>
  <c r="O70" i="1"/>
  <c r="O132" i="1"/>
  <c r="F198" i="1"/>
  <c r="G198" i="1" s="1"/>
  <c r="O286" i="1"/>
  <c r="M305" i="1"/>
  <c r="O303" i="1"/>
  <c r="O46" i="1"/>
  <c r="G54" i="1"/>
  <c r="N146" i="1"/>
  <c r="O109" i="1"/>
  <c r="O113" i="1"/>
  <c r="O138" i="1"/>
  <c r="O140" i="1"/>
  <c r="O201" i="1"/>
  <c r="M227" i="1"/>
  <c r="O274" i="1"/>
  <c r="O295" i="1"/>
  <c r="O297" i="1"/>
  <c r="O34" i="1"/>
  <c r="O23" i="1"/>
  <c r="O123" i="1"/>
  <c r="O125" i="1"/>
  <c r="G143" i="1"/>
  <c r="O185" i="1"/>
  <c r="O187" i="1"/>
  <c r="O189" i="1"/>
  <c r="O191" i="1"/>
  <c r="O193" i="1"/>
  <c r="O281" i="1"/>
  <c r="O289" i="1"/>
  <c r="O312" i="1"/>
  <c r="L227" i="1"/>
  <c r="O318" i="1"/>
  <c r="O315" i="1"/>
  <c r="O319" i="1"/>
  <c r="O321" i="1"/>
  <c r="L223" i="1"/>
  <c r="O202" i="1"/>
  <c r="O204" i="1"/>
  <c r="O206" i="1"/>
  <c r="O208" i="1"/>
  <c r="O210" i="1"/>
  <c r="O212" i="1"/>
  <c r="O214" i="1"/>
  <c r="O216" i="1"/>
  <c r="K217" i="1"/>
  <c r="G217" i="1"/>
  <c r="M223" i="1"/>
  <c r="G223" i="1"/>
  <c r="O179" i="1"/>
  <c r="O178" i="1"/>
  <c r="M198" i="1"/>
  <c r="K198" i="1"/>
  <c r="K161" i="1"/>
  <c r="G161" i="1"/>
  <c r="J163" i="1"/>
  <c r="K163" i="1" s="1"/>
  <c r="O162" i="1"/>
  <c r="M97" i="1"/>
  <c r="L97" i="1"/>
  <c r="O100" i="1"/>
  <c r="O102" i="1"/>
  <c r="O317" i="1"/>
  <c r="O314" i="1"/>
  <c r="O316" i="1"/>
  <c r="N323" i="1"/>
  <c r="O320" i="1"/>
  <c r="O313" i="1"/>
  <c r="O322" i="1"/>
  <c r="O307" i="1"/>
  <c r="O296" i="1"/>
  <c r="O298" i="1"/>
  <c r="N305" i="1"/>
  <c r="O305" i="1" s="1"/>
  <c r="O302" i="1"/>
  <c r="O299" i="1"/>
  <c r="O301" i="1"/>
  <c r="O288" i="1"/>
  <c r="N292" i="1"/>
  <c r="O292" i="1" s="1"/>
  <c r="O284" i="1"/>
  <c r="O290" i="1"/>
  <c r="O291" i="1"/>
  <c r="O287" i="1"/>
  <c r="O282" i="1"/>
  <c r="M279" i="1"/>
  <c r="L279" i="1"/>
  <c r="O243" i="1"/>
  <c r="O252" i="1"/>
  <c r="O249" i="1"/>
  <c r="O258" i="1"/>
  <c r="O267" i="1"/>
  <c r="O275" i="1"/>
  <c r="I279" i="1"/>
  <c r="K279" i="1" s="1"/>
  <c r="O246" i="1"/>
  <c r="O255" i="1"/>
  <c r="O264" i="1"/>
  <c r="O272" i="1"/>
  <c r="N269" i="1"/>
  <c r="N279" i="1" s="1"/>
  <c r="O248" i="1"/>
  <c r="O257" i="1"/>
  <c r="O266" i="1"/>
  <c r="O276" i="1"/>
  <c r="O241" i="1"/>
  <c r="O261" i="1"/>
  <c r="O245" i="1"/>
  <c r="O254" i="1"/>
  <c r="O263" i="1"/>
  <c r="O273" i="1"/>
  <c r="O233" i="1"/>
  <c r="M235" i="1"/>
  <c r="O235" i="1" s="1"/>
  <c r="O203" i="1"/>
  <c r="O207" i="1"/>
  <c r="O211" i="1"/>
  <c r="O215" i="1"/>
  <c r="N223" i="1"/>
  <c r="O205" i="1"/>
  <c r="O209" i="1"/>
  <c r="O213" i="1"/>
  <c r="H223" i="1"/>
  <c r="K223" i="1" s="1"/>
  <c r="O196" i="1"/>
  <c r="N198" i="1"/>
  <c r="O195" i="1"/>
  <c r="O182" i="1"/>
  <c r="O184" i="1"/>
  <c r="O186" i="1"/>
  <c r="O188" i="1"/>
  <c r="O190" i="1"/>
  <c r="O192" i="1"/>
  <c r="O194" i="1"/>
  <c r="O197" i="1"/>
  <c r="K196" i="1"/>
  <c r="L198" i="1"/>
  <c r="O171" i="1"/>
  <c r="O165" i="1"/>
  <c r="O169" i="1"/>
  <c r="N174" i="1"/>
  <c r="O174" i="1" s="1"/>
  <c r="L174" i="1"/>
  <c r="O167" i="1"/>
  <c r="O166" i="1"/>
  <c r="O168" i="1"/>
  <c r="O170" i="1"/>
  <c r="O172" i="1"/>
  <c r="O155" i="1"/>
  <c r="L163" i="1"/>
  <c r="O158" i="1"/>
  <c r="G163" i="1"/>
  <c r="O153" i="1"/>
  <c r="O157" i="1"/>
  <c r="M163" i="1"/>
  <c r="O154" i="1"/>
  <c r="N163" i="1"/>
  <c r="O156" i="1"/>
  <c r="O159" i="1"/>
  <c r="O130" i="1"/>
  <c r="K143" i="1"/>
  <c r="L146" i="1"/>
  <c r="O127" i="1"/>
  <c r="O142" i="1"/>
  <c r="M146" i="1"/>
  <c r="O124" i="1"/>
  <c r="O141" i="1"/>
  <c r="O118" i="1"/>
  <c r="O136" i="1"/>
  <c r="O115" i="1"/>
  <c r="O133" i="1"/>
  <c r="G146" i="1"/>
  <c r="I146" i="1"/>
  <c r="K146" i="1" s="1"/>
  <c r="O111" i="1"/>
  <c r="O107" i="1"/>
  <c r="O80" i="1"/>
  <c r="O86" i="1"/>
  <c r="O92" i="1"/>
  <c r="O76" i="1"/>
  <c r="O82" i="1"/>
  <c r="O88" i="1"/>
  <c r="O94" i="1"/>
  <c r="O101" i="1"/>
  <c r="O99" i="1"/>
  <c r="M103" i="1"/>
  <c r="O64" i="1"/>
  <c r="O30" i="1"/>
  <c r="N56" i="1"/>
  <c r="J56" i="1"/>
  <c r="K56" i="1" s="1"/>
  <c r="O37" i="1"/>
  <c r="O43" i="1"/>
  <c r="O49" i="1"/>
  <c r="O33" i="1"/>
  <c r="O35" i="1"/>
  <c r="O39" i="1"/>
  <c r="O41" i="1"/>
  <c r="O45" i="1"/>
  <c r="O47" i="1"/>
  <c r="O51" i="1"/>
  <c r="O53" i="1"/>
  <c r="F56" i="1"/>
  <c r="G56" i="1" s="1"/>
  <c r="L56" i="1"/>
  <c r="O52" i="1"/>
  <c r="O26" i="1"/>
  <c r="O25" i="1"/>
  <c r="O28" i="1"/>
  <c r="M56" i="1"/>
  <c r="O27" i="1"/>
  <c r="O29" i="1"/>
  <c r="N19" i="1"/>
  <c r="O19" i="1" s="1"/>
  <c r="O17" i="1"/>
  <c r="O148" i="1"/>
  <c r="O226" i="1"/>
  <c r="M335" i="1"/>
  <c r="M230" i="1"/>
  <c r="G230" i="1"/>
  <c r="H230" i="1"/>
  <c r="N227" i="1"/>
  <c r="K227" i="1"/>
  <c r="J230" i="1"/>
  <c r="I230" i="1"/>
  <c r="L230" i="1"/>
  <c r="L335" i="1"/>
  <c r="O228" i="1"/>
  <c r="O225" i="1"/>
  <c r="O67" i="1"/>
  <c r="L103" i="1"/>
  <c r="M323" i="1"/>
  <c r="O323" i="1" s="1"/>
  <c r="O310" i="1"/>
  <c r="O161" i="1"/>
  <c r="O238" i="1"/>
  <c r="O311" i="1"/>
  <c r="O237" i="1"/>
  <c r="O177" i="1"/>
  <c r="N97" i="1"/>
  <c r="N103" i="1" s="1"/>
  <c r="O54" i="1"/>
  <c r="M14" i="1"/>
  <c r="L14" i="1"/>
  <c r="O14" i="1" s="1"/>
  <c r="U146" i="1" l="1"/>
  <c r="U325" i="1" s="1"/>
  <c r="AE116" i="1"/>
  <c r="AE134" i="1"/>
  <c r="W116" i="1"/>
  <c r="T325" i="1"/>
  <c r="W146" i="1"/>
  <c r="AD121" i="1"/>
  <c r="AE121" i="1" s="1"/>
  <c r="W121" i="1"/>
  <c r="AE113" i="1"/>
  <c r="AC146" i="1"/>
  <c r="AD131" i="1"/>
  <c r="AE131" i="1" s="1"/>
  <c r="W131" i="1"/>
  <c r="W117" i="1"/>
  <c r="AD117" i="1"/>
  <c r="AE117" i="1" s="1"/>
  <c r="AD119" i="1"/>
  <c r="AE119" i="1" s="1"/>
  <c r="W119" i="1"/>
  <c r="W56" i="1"/>
  <c r="V325" i="1"/>
  <c r="O146" i="1"/>
  <c r="O198" i="1"/>
  <c r="O223" i="1"/>
  <c r="O163" i="1"/>
  <c r="K230" i="1"/>
  <c r="O279" i="1"/>
  <c r="O269" i="1"/>
  <c r="M325" i="1"/>
  <c r="O103" i="1"/>
  <c r="O56" i="1"/>
  <c r="N335" i="1"/>
  <c r="O335" i="1" s="1"/>
  <c r="N230" i="1"/>
  <c r="O230" i="1" s="1"/>
  <c r="O227" i="1"/>
  <c r="L325" i="1"/>
  <c r="O97" i="1"/>
  <c r="AC325" i="1" l="1"/>
  <c r="W325" i="1"/>
  <c r="AD146" i="1"/>
  <c r="N325" i="1"/>
  <c r="O325" i="1" s="1"/>
  <c r="AE146" i="1" l="1"/>
  <c r="AD325" i="1"/>
  <c r="AE325" i="1" s="1"/>
  <c r="J323" i="1"/>
  <c r="I323" i="1"/>
  <c r="H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8" i="1"/>
  <c r="K307" i="1"/>
  <c r="J305" i="1"/>
  <c r="I305" i="1"/>
  <c r="H305" i="1"/>
  <c r="K304" i="1"/>
  <c r="K303" i="1"/>
  <c r="K302" i="1"/>
  <c r="K301" i="1"/>
  <c r="K300" i="1"/>
  <c r="K299" i="1"/>
  <c r="K298" i="1"/>
  <c r="K297" i="1"/>
  <c r="K296" i="1"/>
  <c r="K295" i="1"/>
  <c r="K294" i="1"/>
  <c r="J292" i="1"/>
  <c r="I292" i="1"/>
  <c r="H292" i="1"/>
  <c r="K291" i="1"/>
  <c r="K290" i="1"/>
  <c r="K289" i="1"/>
  <c r="K288" i="1"/>
  <c r="K287" i="1"/>
  <c r="K286" i="1"/>
  <c r="K285" i="1"/>
  <c r="K284" i="1"/>
  <c r="K283" i="1"/>
  <c r="K282" i="1"/>
  <c r="K281" i="1"/>
  <c r="K278" i="1"/>
  <c r="K277" i="1"/>
  <c r="K276" i="1"/>
  <c r="K275" i="1"/>
  <c r="K274" i="1"/>
  <c r="K273" i="1"/>
  <c r="K272" i="1"/>
  <c r="K271" i="1"/>
  <c r="K270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J235" i="1"/>
  <c r="I235" i="1"/>
  <c r="H235" i="1"/>
  <c r="K234" i="1"/>
  <c r="K233" i="1"/>
  <c r="K232" i="1"/>
  <c r="K229" i="1"/>
  <c r="K226" i="1"/>
  <c r="K225" i="1"/>
  <c r="K222" i="1"/>
  <c r="K221" i="1"/>
  <c r="K220" i="1"/>
  <c r="K219" i="1"/>
  <c r="K218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7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J174" i="1"/>
  <c r="I174" i="1"/>
  <c r="H174" i="1"/>
  <c r="K172" i="1"/>
  <c r="K171" i="1"/>
  <c r="K170" i="1"/>
  <c r="K169" i="1"/>
  <c r="K168" i="1"/>
  <c r="K167" i="1"/>
  <c r="K166" i="1"/>
  <c r="K165" i="1"/>
  <c r="K162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5" i="1"/>
  <c r="K144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2" i="1"/>
  <c r="K101" i="1"/>
  <c r="K100" i="1"/>
  <c r="K99" i="1"/>
  <c r="K98" i="1"/>
  <c r="J97" i="1"/>
  <c r="I97" i="1"/>
  <c r="H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5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1" i="1"/>
  <c r="J19" i="1"/>
  <c r="K19" i="1" s="1"/>
  <c r="K18" i="1"/>
  <c r="K17" i="1"/>
  <c r="K16" i="1"/>
  <c r="J14" i="1"/>
  <c r="I14" i="1"/>
  <c r="H14" i="1"/>
  <c r="K13" i="1"/>
  <c r="K12" i="1"/>
  <c r="K11" i="1"/>
  <c r="K10" i="1"/>
  <c r="K305" i="1" l="1"/>
  <c r="H103" i="1"/>
  <c r="H325" i="1" s="1"/>
  <c r="H335" i="1"/>
  <c r="I103" i="1"/>
  <c r="I335" i="1"/>
  <c r="J103" i="1"/>
  <c r="J335" i="1"/>
  <c r="K323" i="1"/>
  <c r="K235" i="1"/>
  <c r="K292" i="1"/>
  <c r="K14" i="1"/>
  <c r="K174" i="1"/>
  <c r="K97" i="1"/>
  <c r="I325" i="1" l="1"/>
  <c r="K335" i="1"/>
  <c r="K103" i="1"/>
  <c r="J325" i="1"/>
  <c r="K325" i="1" l="1"/>
  <c r="G162" i="1"/>
  <c r="E292" i="1" l="1"/>
  <c r="F292" i="1"/>
  <c r="D292" i="1"/>
  <c r="E235" i="1"/>
  <c r="F235" i="1"/>
  <c r="D235" i="1"/>
  <c r="E174" i="1"/>
  <c r="F174" i="1"/>
  <c r="D174" i="1"/>
  <c r="E97" i="1"/>
  <c r="E103" i="1" s="1"/>
  <c r="F97" i="1"/>
  <c r="F103" i="1" s="1"/>
  <c r="D97" i="1"/>
  <c r="D103" i="1" s="1"/>
  <c r="E14" i="1"/>
  <c r="F14" i="1"/>
  <c r="D14" i="1"/>
  <c r="G103" i="1" l="1"/>
  <c r="G69" i="1"/>
  <c r="G70" i="1"/>
  <c r="G71" i="1"/>
  <c r="G107" i="1" l="1"/>
  <c r="G108" i="1"/>
  <c r="G109" i="1"/>
  <c r="G110" i="1"/>
  <c r="G111" i="1"/>
  <c r="G73" i="1" l="1"/>
  <c r="G74" i="1"/>
  <c r="G75" i="1"/>
  <c r="G76" i="1"/>
  <c r="G77" i="1"/>
  <c r="G79" i="1" l="1"/>
  <c r="G80" i="1"/>
  <c r="G81" i="1"/>
  <c r="G82" i="1"/>
  <c r="G83" i="1"/>
  <c r="G151" i="1" l="1"/>
  <c r="G150" i="1"/>
  <c r="G149" i="1"/>
  <c r="G115" i="1"/>
  <c r="G114" i="1"/>
  <c r="G113" i="1"/>
  <c r="G112" i="1"/>
  <c r="G117" i="1"/>
  <c r="G92" i="1"/>
  <c r="G85" i="1"/>
  <c r="G84" i="1"/>
  <c r="G78" i="1"/>
  <c r="G72" i="1"/>
  <c r="G68" i="1"/>
  <c r="G67" i="1"/>
  <c r="G66" i="1"/>
  <c r="G65" i="1"/>
  <c r="G64" i="1"/>
  <c r="G63" i="1"/>
  <c r="G62" i="1"/>
  <c r="G61" i="1"/>
  <c r="G60" i="1"/>
  <c r="G59" i="1"/>
  <c r="G58" i="1"/>
  <c r="D323" i="1" l="1"/>
  <c r="E323" i="1"/>
  <c r="F323" i="1"/>
  <c r="D305" i="1"/>
  <c r="E305" i="1"/>
  <c r="F305" i="1"/>
  <c r="E335" i="1"/>
  <c r="G98" i="1"/>
  <c r="G99" i="1"/>
  <c r="G100" i="1"/>
  <c r="G101" i="1"/>
  <c r="G102" i="1"/>
  <c r="F19" i="1"/>
  <c r="D335" i="1" l="1"/>
  <c r="G235" i="1"/>
  <c r="G292" i="1"/>
  <c r="G279" i="1"/>
  <c r="G174" i="1"/>
  <c r="G14" i="1"/>
  <c r="F335" i="1"/>
  <c r="F325" i="1"/>
  <c r="G323" i="1"/>
  <c r="G305" i="1"/>
  <c r="G97" i="1"/>
  <c r="G19" i="1"/>
  <c r="D325" i="1" l="1"/>
  <c r="E325" i="1"/>
  <c r="G335" i="1"/>
  <c r="G325" i="1" l="1"/>
  <c r="G89" i="1"/>
  <c r="G88" i="1"/>
  <c r="G87" i="1"/>
  <c r="G86" i="1"/>
  <c r="G27" i="1"/>
  <c r="G26" i="1"/>
  <c r="G25" i="1"/>
  <c r="G30" i="1"/>
  <c r="G314" i="1" l="1"/>
  <c r="G315" i="1"/>
  <c r="G316" i="1"/>
  <c r="G317" i="1"/>
  <c r="G318" i="1"/>
  <c r="G319" i="1"/>
  <c r="G320" i="1"/>
  <c r="G321" i="1"/>
  <c r="G322" i="1"/>
  <c r="G240" i="1"/>
  <c r="G239" i="1"/>
  <c r="G238" i="1"/>
  <c r="G237" i="1"/>
  <c r="G291" i="1" l="1"/>
  <c r="G290" i="1"/>
  <c r="G289" i="1"/>
  <c r="G288" i="1"/>
  <c r="G287" i="1"/>
  <c r="G286" i="1"/>
  <c r="G285" i="1"/>
  <c r="G284" i="1"/>
  <c r="G283" i="1"/>
  <c r="G282" i="1"/>
  <c r="G281" i="1"/>
  <c r="G10" i="1" l="1"/>
  <c r="G11" i="1"/>
  <c r="G12" i="1"/>
  <c r="G13" i="1"/>
  <c r="G16" i="1"/>
  <c r="G17" i="1"/>
  <c r="G18" i="1"/>
  <c r="G21" i="1"/>
  <c r="G23" i="1"/>
  <c r="G24" i="1"/>
  <c r="G28" i="1"/>
  <c r="G29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5" i="1"/>
  <c r="G90" i="1"/>
  <c r="G91" i="1"/>
  <c r="G93" i="1"/>
  <c r="G94" i="1"/>
  <c r="G95" i="1"/>
  <c r="G96" i="1"/>
  <c r="G105" i="1"/>
  <c r="G106" i="1"/>
  <c r="G116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4" i="1"/>
  <c r="G145" i="1"/>
  <c r="G148" i="1"/>
  <c r="G152" i="1"/>
  <c r="G153" i="1"/>
  <c r="G154" i="1"/>
  <c r="G155" i="1"/>
  <c r="G156" i="1"/>
  <c r="G157" i="1"/>
  <c r="G158" i="1"/>
  <c r="G159" i="1"/>
  <c r="G160" i="1"/>
  <c r="G165" i="1"/>
  <c r="G166" i="1"/>
  <c r="G167" i="1"/>
  <c r="G168" i="1"/>
  <c r="G169" i="1"/>
  <c r="G170" i="1"/>
  <c r="G171" i="1"/>
  <c r="G172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7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8" i="1"/>
  <c r="G219" i="1"/>
  <c r="G220" i="1"/>
  <c r="G221" i="1"/>
  <c r="G222" i="1"/>
  <c r="G225" i="1"/>
  <c r="G226" i="1"/>
  <c r="G229" i="1"/>
  <c r="G232" i="1"/>
  <c r="G233" i="1"/>
  <c r="G234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70" i="1"/>
  <c r="G271" i="1"/>
  <c r="G272" i="1"/>
  <c r="G273" i="1"/>
  <c r="G274" i="1"/>
  <c r="G275" i="1"/>
  <c r="G276" i="1"/>
  <c r="G277" i="1"/>
  <c r="G278" i="1"/>
  <c r="G294" i="1"/>
  <c r="G295" i="1"/>
  <c r="G296" i="1"/>
  <c r="G297" i="1"/>
  <c r="G298" i="1"/>
  <c r="G299" i="1"/>
  <c r="G300" i="1"/>
  <c r="G301" i="1"/>
  <c r="G302" i="1"/>
  <c r="G303" i="1"/>
  <c r="G304" i="1"/>
  <c r="G307" i="1"/>
  <c r="G310" i="1"/>
  <c r="G311" i="1"/>
  <c r="G312" i="1"/>
  <c r="G313" i="1"/>
  <c r="G308" i="1" l="1"/>
  <c r="G269" i="1"/>
  <c r="G227" i="1"/>
  <c r="AD332" i="1" l="1"/>
  <c r="Z332" i="1"/>
  <c r="V332" i="1" l="1"/>
  <c r="Q332" i="1"/>
  <c r="P332" i="1"/>
  <c r="R332" i="1"/>
  <c r="U332" i="1"/>
  <c r="T332" i="1"/>
  <c r="S332" i="1" l="1"/>
  <c r="W332" i="1"/>
  <c r="N332" i="1" l="1"/>
  <c r="J332" i="1"/>
  <c r="D332" i="1" l="1"/>
  <c r="F332" i="1" l="1"/>
  <c r="E332" i="1"/>
  <c r="G332" i="1" l="1"/>
  <c r="L332" i="1" l="1"/>
  <c r="H332" i="1" l="1"/>
  <c r="M332" i="1" l="1"/>
  <c r="O332" i="1" l="1"/>
  <c r="I332" i="1" l="1"/>
  <c r="K332" i="1" l="1"/>
  <c r="AB332" i="1" l="1"/>
  <c r="X332" i="1"/>
  <c r="Y332" i="1" l="1"/>
  <c r="AA332" i="1" l="1"/>
  <c r="AC332" i="1" l="1"/>
  <c r="AE332" i="1" l="1"/>
</calcChain>
</file>

<file path=xl/sharedStrings.xml><?xml version="1.0" encoding="utf-8"?>
<sst xmlns="http://schemas.openxmlformats.org/spreadsheetml/2006/main" count="373" uniqueCount="319">
  <si>
    <t>Előző évről áthúzódó kiadás összesen:</t>
  </si>
  <si>
    <t>Eltérés</t>
  </si>
  <si>
    <t>Összesen</t>
  </si>
  <si>
    <t>Pályázati és egyéb támogatással megvalósuló projektek kiadásai összesen:</t>
  </si>
  <si>
    <t>Előző évről áthúzódó kiadás</t>
  </si>
  <si>
    <t>ELENA projekt</t>
  </si>
  <si>
    <t>Pályázati és egyéb támogatással megvalósuló projektek kiadásai</t>
  </si>
  <si>
    <t>Többcélú Kistérségi Társulás összesen:</t>
  </si>
  <si>
    <t>Többcélú Kistérségi Társulás</t>
  </si>
  <si>
    <t>Nemzetiségi ügyek összesen:</t>
  </si>
  <si>
    <t>Nemzetiségi önkormányzatok támogatása</t>
  </si>
  <si>
    <t>20.1</t>
  </si>
  <si>
    <t>Nemzetiségi ügyek</t>
  </si>
  <si>
    <t>Helyi közügyek igazgatási és egyéb kiadásai összesen:</t>
  </si>
  <si>
    <t>Állami visszafizetési kötelezettség</t>
  </si>
  <si>
    <t>18.5</t>
  </si>
  <si>
    <t>Szolidaritási hozzájárulás</t>
  </si>
  <si>
    <t>18.4</t>
  </si>
  <si>
    <t>Közszolgálat Nyugdíjasaiért Közalapítvány (KIÉT)</t>
  </si>
  <si>
    <t>18.3</t>
  </si>
  <si>
    <t>18.2</t>
  </si>
  <si>
    <t>18.1</t>
  </si>
  <si>
    <t>Helyi közügyek igazgatási és egyéb kiadásai</t>
  </si>
  <si>
    <t>Önkormányzati jogalkotás összesen:</t>
  </si>
  <si>
    <t>17.1</t>
  </si>
  <si>
    <t>Önkormányzati jogalkotás</t>
  </si>
  <si>
    <t>Helyi közösségi közlekedés összesen:</t>
  </si>
  <si>
    <t>16.b</t>
  </si>
  <si>
    <t>16.a</t>
  </si>
  <si>
    <t>Volánbusz Zrt. veszteség-kiegyenlítés</t>
  </si>
  <si>
    <t>16.1</t>
  </si>
  <si>
    <t>Helyi közösségi közlekedés</t>
  </si>
  <si>
    <t>Vagyongazdálkodási feladatok összesen:</t>
  </si>
  <si>
    <t>14.d</t>
  </si>
  <si>
    <t>14.c</t>
  </si>
  <si>
    <t>14.b</t>
  </si>
  <si>
    <t>14.a</t>
  </si>
  <si>
    <t>14.7</t>
  </si>
  <si>
    <t>14.6</t>
  </si>
  <si>
    <t>14.5</t>
  </si>
  <si>
    <t>Innopark Npkft. közfeladatellátási támogatás</t>
  </si>
  <si>
    <t>14.1</t>
  </si>
  <si>
    <t>Vagyongazdálkodási feladatok</t>
  </si>
  <si>
    <t xml:space="preserve"> áthúzódó Radari Sporttelep sportszervezetek általi használatának támogatása</t>
  </si>
  <si>
    <t>13.a</t>
  </si>
  <si>
    <t>13.20</t>
  </si>
  <si>
    <t>13.19</t>
  </si>
  <si>
    <t>13.18</t>
  </si>
  <si>
    <t>13.17</t>
  </si>
  <si>
    <t>13.16</t>
  </si>
  <si>
    <t>13.15</t>
  </si>
  <si>
    <t>13.14</t>
  </si>
  <si>
    <t>13.13</t>
  </si>
  <si>
    <t>13.12</t>
  </si>
  <si>
    <t>13.11</t>
  </si>
  <si>
    <t>13.3</t>
  </si>
  <si>
    <t>13.2</t>
  </si>
  <si>
    <t>13.1</t>
  </si>
  <si>
    <t>Sport célok és feladatok</t>
  </si>
  <si>
    <t>Közfoglalkoztatás összesen:</t>
  </si>
  <si>
    <t>Közfoglalkoztatás támogatási keret</t>
  </si>
  <si>
    <t>12.1</t>
  </si>
  <si>
    <t>Közfoglalkoztatás</t>
  </si>
  <si>
    <t>Egészségügyi feladatok összesen:</t>
  </si>
  <si>
    <t>11.13</t>
  </si>
  <si>
    <t>11.12</t>
  </si>
  <si>
    <t>11.11</t>
  </si>
  <si>
    <t>11.10</t>
  </si>
  <si>
    <t>11.9</t>
  </si>
  <si>
    <t>11.8</t>
  </si>
  <si>
    <t>11.7</t>
  </si>
  <si>
    <t>11.6</t>
  </si>
  <si>
    <t>Dr. Szőcs Debora fogorvos albérleti költségek támogatása</t>
  </si>
  <si>
    <t>11.3</t>
  </si>
  <si>
    <t>11.2</t>
  </si>
  <si>
    <t>11.1</t>
  </si>
  <si>
    <t>Egészségügyi feladatok</t>
  </si>
  <si>
    <t>Szociális és gyermekvédelmi feladatok összesen:</t>
  </si>
  <si>
    <t>10.10</t>
  </si>
  <si>
    <t>10.9</t>
  </si>
  <si>
    <t>10.8</t>
  </si>
  <si>
    <t>10.2</t>
  </si>
  <si>
    <t>Jószolgálati Otthon Közalapítvány</t>
  </si>
  <si>
    <t>10.1</t>
  </si>
  <si>
    <t>Szociális és gyermekvédelmi feladatok</t>
  </si>
  <si>
    <t>Kultúrális, oktatási és ifjúsági feladatok összesen:</t>
  </si>
  <si>
    <t>Oktatási és ifjúsági feladatok felosztható kerete</t>
  </si>
  <si>
    <t>9.10</t>
  </si>
  <si>
    <t>Modern Művészetért Közalapítvány</t>
  </si>
  <si>
    <t>9.9</t>
  </si>
  <si>
    <t>9.8</t>
  </si>
  <si>
    <t>9.7</t>
  </si>
  <si>
    <t>9.6</t>
  </si>
  <si>
    <t>Dunaújvárosi Római Katolikus Plébánia</t>
  </si>
  <si>
    <t>9.5</t>
  </si>
  <si>
    <t>Dunaújvárosi Vegyeskar</t>
  </si>
  <si>
    <t>9.4</t>
  </si>
  <si>
    <t>Dunaferr Art Alapítvány (acélszobrok karbantartása)</t>
  </si>
  <si>
    <t>9.3</t>
  </si>
  <si>
    <t>Bursa Hungarica ösztöndíjprogram</t>
  </si>
  <si>
    <t>9.2</t>
  </si>
  <si>
    <t>9.1</t>
  </si>
  <si>
    <t>Kulturális, oktatási és ifjúsági feladatok</t>
  </si>
  <si>
    <t>Közbiztonsági feladatok összesen:</t>
  </si>
  <si>
    <t>8.a</t>
  </si>
  <si>
    <t>8.9</t>
  </si>
  <si>
    <t>8.8</t>
  </si>
  <si>
    <t>8.7</t>
  </si>
  <si>
    <t>Közbiztonsági rendezvény támogatása</t>
  </si>
  <si>
    <t>8.5</t>
  </si>
  <si>
    <t>Dunaújvárosi Táborállási Polgárőrség támogatása</t>
  </si>
  <si>
    <t>8.4</t>
  </si>
  <si>
    <t>8.3</t>
  </si>
  <si>
    <t>8.2</t>
  </si>
  <si>
    <t>Dunaújvárosi Rendőrkapitányság</t>
  </si>
  <si>
    <t>8.1</t>
  </si>
  <si>
    <t>Közbiztonsági feladatok</t>
  </si>
  <si>
    <t>Környezetvédelem és hulladékgazdálkodás összesen:</t>
  </si>
  <si>
    <t>Környezetvédelem és hulladékgazdálkodás</t>
  </si>
  <si>
    <t>Városüzemeltetés összesen:</t>
  </si>
  <si>
    <t>Városüzemeltetés</t>
  </si>
  <si>
    <t>Városfejlesztés és -rendezés összesen:</t>
  </si>
  <si>
    <t>Fejér Megyei Területfejlesztési Konzultációs Fórum</t>
  </si>
  <si>
    <t>1.1</t>
  </si>
  <si>
    <t>Városfejlesztés és -rendezés</t>
  </si>
  <si>
    <t>1.</t>
  </si>
  <si>
    <t>Államigazgatási 
feladatok</t>
  </si>
  <si>
    <t>Önként vállalt 
feladatok</t>
  </si>
  <si>
    <t>Kötelező 
feladatellátás</t>
  </si>
  <si>
    <t>Rovat megnevezés</t>
  </si>
  <si>
    <t>Rovat sorszám</t>
  </si>
  <si>
    <t>Önkormányzat által ellátott feladatok</t>
  </si>
  <si>
    <t>Dunaújváros Megyei Jogú Városi Önkormányzat egyéb kiadása -támogatások-</t>
  </si>
  <si>
    <t>Szociális és egészségügyi szervezetek támogatása</t>
  </si>
  <si>
    <t>18.9</t>
  </si>
  <si>
    <t>18.10</t>
  </si>
  <si>
    <t>18.11</t>
  </si>
  <si>
    <t>18.12</t>
  </si>
  <si>
    <t>18.13</t>
  </si>
  <si>
    <t>18.14</t>
  </si>
  <si>
    <t>18.15</t>
  </si>
  <si>
    <t>Kisapostag Község Önkormányzata támogatása adómegosztási megállapodás alapján</t>
  </si>
  <si>
    <t>Hivatkozik rá az 7. sz. táblázat.</t>
  </si>
  <si>
    <t>7. tábla adatai</t>
  </si>
  <si>
    <t>Polgári- és katasztrófa védelem</t>
  </si>
  <si>
    <t>19.1</t>
  </si>
  <si>
    <t>19.2</t>
  </si>
  <si>
    <t>19.3</t>
  </si>
  <si>
    <t>19.4</t>
  </si>
  <si>
    <t>Fejér Megyei Katasztrófavédelmi Kirendeltség támogatása</t>
  </si>
  <si>
    <t>Dunaújvárosi Jégtörők támogatása</t>
  </si>
  <si>
    <t>Kulturális pályázati keret</t>
  </si>
  <si>
    <t>Jó tanuló - jó sportoló díj</t>
  </si>
  <si>
    <t>9.11</t>
  </si>
  <si>
    <t>9. a.</t>
  </si>
  <si>
    <t>10.3</t>
  </si>
  <si>
    <t>Dunaújvárosi Labdarúgó Szövetség működési támogatása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</si>
  <si>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</si>
  <si>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</si>
  <si>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</si>
  <si>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</si>
  <si>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</si>
  <si>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</si>
  <si>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</si>
  <si>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</si>
  <si>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</si>
  <si>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</si>
  <si>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18.6</t>
  </si>
  <si>
    <t>18.7</t>
  </si>
  <si>
    <t>18.8</t>
  </si>
  <si>
    <t>22.1</t>
  </si>
  <si>
    <t>22.2</t>
  </si>
  <si>
    <t>22.3</t>
  </si>
  <si>
    <t>22.4</t>
  </si>
  <si>
    <t>22.5</t>
  </si>
  <si>
    <t>22.6</t>
  </si>
  <si>
    <t>22.7</t>
  </si>
  <si>
    <t>22.8</t>
  </si>
  <si>
    <t>Dunaújvárosi Kézilabda Csarnok beruházás</t>
  </si>
  <si>
    <t>LIFE LOGOS 4 WATERS</t>
  </si>
  <si>
    <t>EUCF- Városokkal a városokért</t>
  </si>
  <si>
    <t>CSAO2022-Egy lépéssel közelebb projekt</t>
  </si>
  <si>
    <t>TOP 6.9.2 Helyi identitás projektben fel nem használt előleg visszafizetési kötelezettsége</t>
  </si>
  <si>
    <t>MVP  (Vasmű út 41. Irodaház Kft. működésének támogatása)</t>
  </si>
  <si>
    <t>Dunaújvárosi Rendőrkapitányság támogatása térfigyelő rendszer működtetésre</t>
  </si>
  <si>
    <t xml:space="preserve">MMK Nonprofit Kft. </t>
  </si>
  <si>
    <t>9. c.</t>
  </si>
  <si>
    <t>9. b.</t>
  </si>
  <si>
    <t>13.7</t>
  </si>
  <si>
    <t>13.8</t>
  </si>
  <si>
    <t>13.9</t>
  </si>
  <si>
    <t>13.10</t>
  </si>
  <si>
    <t>19.5</t>
  </si>
  <si>
    <t>20.2</t>
  </si>
  <si>
    <t>20.3</t>
  </si>
  <si>
    <t>20.4</t>
  </si>
  <si>
    <t>20.5</t>
  </si>
  <si>
    <t>Dunapent Polgárőr Egyesület támogatása</t>
  </si>
  <si>
    <t>9.4.1</t>
  </si>
  <si>
    <t>9.4.2</t>
  </si>
  <si>
    <t>9.4.3</t>
  </si>
  <si>
    <t>10.6</t>
  </si>
  <si>
    <t>10.7</t>
  </si>
  <si>
    <t>11.5</t>
  </si>
  <si>
    <t>14.2</t>
  </si>
  <si>
    <t>14.3</t>
  </si>
  <si>
    <t>14.4</t>
  </si>
  <si>
    <t>Dunaújváros és Környéke Közbiztonságáért Közalapítvány támogatása</t>
  </si>
  <si>
    <t>9.12</t>
  </si>
  <si>
    <t>8.6</t>
  </si>
  <si>
    <t>9.13</t>
  </si>
  <si>
    <t>9.14</t>
  </si>
  <si>
    <t>9.15</t>
  </si>
  <si>
    <t>9.4.4</t>
  </si>
  <si>
    <t>9.16</t>
  </si>
  <si>
    <t>1.2</t>
  </si>
  <si>
    <t>Kassák L.1-6. társasház szakvélemény támogatás</t>
  </si>
  <si>
    <t>Dunaújvárosi Szonáta Alapítvány támogatása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</si>
  <si>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</si>
  <si>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</si>
  <si>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</si>
  <si>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</si>
  <si>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</si>
  <si>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</si>
  <si>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</si>
  <si>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</si>
  <si>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</si>
  <si>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</si>
  <si>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</si>
  <si>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</si>
  <si>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</si>
  <si>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</si>
  <si>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8.4.2</t>
  </si>
  <si>
    <t>8.4.3</t>
  </si>
  <si>
    <t>8.4.4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</si>
  <si>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</si>
  <si>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</si>
  <si>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</si>
  <si>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</si>
  <si>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</si>
  <si>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</si>
  <si>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</si>
  <si>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</si>
  <si>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</si>
  <si>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</si>
  <si>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</si>
  <si>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10.4</t>
  </si>
  <si>
    <t>10.5</t>
  </si>
  <si>
    <t>10.11</t>
  </si>
  <si>
    <t>10.12</t>
  </si>
  <si>
    <t>10.13</t>
  </si>
  <si>
    <t>10.14</t>
  </si>
  <si>
    <t>10.15</t>
  </si>
  <si>
    <t>Fogászati kezelőegységek felülvizsg. Támogatása</t>
  </si>
  <si>
    <t>Barástág úti rendelők rezsiktg. Kompenzálás</t>
  </si>
  <si>
    <t>13.4</t>
  </si>
  <si>
    <t>Gyepmesteri telep feladatellátás támogatása</t>
  </si>
  <si>
    <t>Polgárőrségek és Pentele Önkéntes Tűzoltó Egyesület támogatása</t>
  </si>
  <si>
    <t>Egyházak ifjúsági táborainak táboroztatása</t>
  </si>
  <si>
    <t>MMK Nonprofit Kft. Működési támogatás</t>
  </si>
  <si>
    <t>Jószolgálati Otthon Közalapítvány nyári tábor támogatása</t>
  </si>
  <si>
    <t xml:space="preserve">Rendezvényekhez kapcsolódó támogatások </t>
  </si>
  <si>
    <t>10.2.1</t>
  </si>
  <si>
    <t>10.2.2</t>
  </si>
  <si>
    <t>10.2.3</t>
  </si>
  <si>
    <t>10.2.4</t>
  </si>
  <si>
    <t>10.2.5</t>
  </si>
  <si>
    <t>Az emberek egészségéért alapítvány támogatása</t>
  </si>
  <si>
    <t>Városvédők Újtelepért Egyesület támogatása</t>
  </si>
  <si>
    <t>Sukothai Team Thai Boksz Egyesület támogatása</t>
  </si>
  <si>
    <t>DSE Röplabda Akadémia Nonprofit Kft. Bérleti díj támogatás</t>
  </si>
  <si>
    <t>8.2.1</t>
  </si>
  <si>
    <t>8.2.2</t>
  </si>
  <si>
    <t>8.2.3</t>
  </si>
  <si>
    <t>8.2.4</t>
  </si>
  <si>
    <t>8.2.5</t>
  </si>
  <si>
    <t>Dunaújvárosi Görögkatolikus Egyházközség</t>
  </si>
  <si>
    <t>Dunaújváros-Kisapostag Társult Evangélikus Egyházközség</t>
  </si>
  <si>
    <t>9.7.1</t>
  </si>
  <si>
    <t>9.7.2</t>
  </si>
  <si>
    <t>9.7.3</t>
  </si>
  <si>
    <t>v.mi</t>
  </si>
  <si>
    <t xml:space="preserve">SteelCityZen </t>
  </si>
  <si>
    <t>Magyar Éremgyűjtők Egyesülete</t>
  </si>
  <si>
    <t>Dunaújvárosi Szonáta Alapítvány Újévi koncert támogatása</t>
  </si>
  <si>
    <t>DKKA-Dunaújvárosi Kohász Kézilabda Akadémia NKft.pótbefizetés</t>
  </si>
  <si>
    <t>Eredeti előirányzat
2026. évi terv</t>
  </si>
  <si>
    <t>adatok E Ft-ban</t>
  </si>
  <si>
    <t>11.a.</t>
  </si>
  <si>
    <t>Szent Pantaleon Kórház altatógép beszerzés támogatása</t>
  </si>
  <si>
    <t>Sport célok és feladatok összesen:</t>
  </si>
  <si>
    <t>Jótékonysági bál támogatása (Kórház)</t>
  </si>
  <si>
    <t>,</t>
  </si>
  <si>
    <t>1. változtatás adatai</t>
  </si>
  <si>
    <t>Sportegyesületek támogatása</t>
  </si>
  <si>
    <t>13.2.1</t>
  </si>
  <si>
    <t>DSE Röplabda Akadémia Nonprofit Kft.támogatás</t>
  </si>
  <si>
    <t>Pentele Önkénte Tűzoltó Egyesület</t>
  </si>
  <si>
    <t>1. Módosított előirányzat
2026. év</t>
  </si>
  <si>
    <r>
      <rPr>
        <b/>
        <sz val="16"/>
        <rFont val="Arial"/>
        <family val="2"/>
        <charset val="238"/>
      </rPr>
      <t>"</t>
    </r>
    <r>
      <rPr>
        <b/>
        <sz val="12"/>
        <rFont val="Arial"/>
        <family val="2"/>
        <charset val="238"/>
      </rPr>
      <t>8. melléklet</t>
    </r>
  </si>
  <si>
    <t>a 4/2026. (II. 12.) Önkormányzati rendelethez</t>
  </si>
  <si>
    <t>"</t>
  </si>
  <si>
    <t>változás: 2.</t>
  </si>
  <si>
    <t>2. Módosított előirányzat
2026. év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</si>
  <si>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</si>
  <si>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</si>
  <si>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</si>
  <si>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</si>
  <si>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</si>
  <si>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</si>
  <si>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</si>
  <si>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</si>
  <si>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</si>
  <si>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Dunaújvárosi Városvédő Polgárőrség</t>
  </si>
  <si>
    <t>Dunaújvárosi Református Egyházközség</t>
  </si>
  <si>
    <t>3. Módosított előirányzat
2026. év</t>
  </si>
  <si>
    <t>módosítás: 3.</t>
  </si>
  <si>
    <t>Dunaújvárosi Epilepsziások EPI Egyesülete támogatása</t>
  </si>
  <si>
    <t>Dunaújváros, 2026. szeptember hó 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</si>
</sst>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[Red]\-#,##0\ "/>
    <numFmt numFmtId="165" formatCode="#,##0\ ;[Red]\-#,##0\ "/>
    <numFmt numFmtId="166" formatCode="#,##0.00_ ;[Red]\-#,##0.00\ "/>
  </numFmts>
  <fonts count="17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20"/>
      <name val="Calibri"/>
      <family val="2"/>
      <charset val="238"/>
    </font>
    <font>
      <b/>
      <sz val="14"/>
      <name val="Arial"/>
      <family val="2"/>
      <charset val="238"/>
    </font>
    <font>
      <b/>
      <sz val="12"/>
      <color rgb="FFC0000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i/>
      <sz val="12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i/>
      <sz val="11"/>
      <name val="Arial"/>
      <family val="2"/>
      <charset val="238"/>
    </font>
    <font>
      <b/>
      <i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C00000"/>
      <name val="Arial"/>
      <family val="2"/>
      <charset val="238"/>
    </font>
    <font>
      <sz val="12"/>
      <color rgb="FFC00000"/>
      <name val="Arial"/>
      <family val="2"/>
      <charset val="238"/>
    </font>
    <font>
      <b/>
      <sz val="16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8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/>
      <right style="thin">
        <color indexed="8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/>
      <right style="thin">
        <color indexed="8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hair">
        <color indexed="64"/>
      </bottom>
      <diagonal/>
    </border>
    <border>
      <left/>
      <right style="thin">
        <color indexed="8"/>
      </right>
      <top style="hair">
        <color indexed="8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 style="hair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2" borderId="0" applyNumberFormat="0" applyBorder="0" applyAlignment="0" applyProtection="0"/>
  </cellStyleXfs>
  <cellXfs count="194">
    <xf numFmtId="0" fontId="0" fillId="0" borderId="0" xfId="0"/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 indent="1"/>
    </xf>
    <xf numFmtId="0" fontId="0" fillId="0" borderId="0" xfId="0" applyFont="1" applyFill="1" applyAlignment="1">
      <alignment horizontal="left" vertical="center"/>
    </xf>
    <xf numFmtId="0" fontId="6" fillId="0" borderId="64" xfId="0" applyFont="1" applyFill="1" applyBorder="1" applyAlignment="1">
      <alignment horizontal="center" vertical="center" wrapText="1"/>
    </xf>
    <xf numFmtId="0" fontId="6" fillId="0" borderId="64" xfId="0" applyFont="1" applyFill="1" applyBorder="1" applyAlignment="1">
      <alignment horizontal="center" vertical="center"/>
    </xf>
    <xf numFmtId="164" fontId="6" fillId="0" borderId="64" xfId="0" applyNumberFormat="1" applyFont="1" applyFill="1" applyBorder="1" applyAlignment="1">
      <alignment horizontal="center" vertical="center" wrapText="1"/>
    </xf>
    <xf numFmtId="164" fontId="6" fillId="0" borderId="64" xfId="0" applyNumberFormat="1" applyFont="1" applyFill="1" applyBorder="1" applyAlignment="1">
      <alignment horizontal="center" vertical="center"/>
    </xf>
    <xf numFmtId="49" fontId="0" fillId="0" borderId="6" xfId="0" applyNumberFormat="1" applyFont="1" applyFill="1" applyBorder="1" applyAlignment="1">
      <alignment horizontal="center" vertical="center"/>
    </xf>
    <xf numFmtId="49" fontId="0" fillId="0" borderId="4" xfId="0" applyNumberFormat="1" applyFont="1" applyFill="1" applyBorder="1" applyAlignment="1">
      <alignment horizontal="center" vertical="center"/>
    </xf>
    <xf numFmtId="164" fontId="0" fillId="0" borderId="8" xfId="0" applyNumberFormat="1" applyFont="1" applyFill="1" applyBorder="1" applyAlignment="1">
      <alignment horizontal="center" vertical="center"/>
    </xf>
    <xf numFmtId="164" fontId="0" fillId="0" borderId="45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49" fontId="7" fillId="0" borderId="14" xfId="0" applyNumberFormat="1" applyFont="1" applyFill="1" applyBorder="1" applyAlignment="1">
      <alignment horizontal="center" vertical="center"/>
    </xf>
    <xf numFmtId="0" fontId="7" fillId="0" borderId="71" xfId="0" applyFont="1" applyFill="1" applyBorder="1" applyAlignment="1">
      <alignment horizontal="left" vertical="center" wrapText="1" indent="2"/>
    </xf>
    <xf numFmtId="164" fontId="7" fillId="0" borderId="10" xfId="0" applyNumberFormat="1" applyFont="1" applyFill="1" applyBorder="1" applyAlignment="1">
      <alignment vertical="center"/>
    </xf>
    <xf numFmtId="164" fontId="7" fillId="0" borderId="9" xfId="0" applyNumberFormat="1" applyFont="1" applyFill="1" applyBorder="1" applyAlignment="1">
      <alignment vertical="center"/>
    </xf>
    <xf numFmtId="49" fontId="7" fillId="0" borderId="29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left" vertical="center" wrapText="1" indent="2"/>
    </xf>
    <xf numFmtId="49" fontId="7" fillId="0" borderId="27" xfId="0" applyNumberFormat="1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left" vertical="center" wrapText="1" indent="2"/>
    </xf>
    <xf numFmtId="49" fontId="7" fillId="0" borderId="22" xfId="0" applyNumberFormat="1" applyFont="1" applyFill="1" applyBorder="1" applyAlignment="1">
      <alignment horizontal="center" vertical="center"/>
    </xf>
    <xf numFmtId="0" fontId="5" fillId="0" borderId="62" xfId="0" applyFont="1" applyFill="1" applyBorder="1" applyAlignment="1">
      <alignment horizontal="right" vertical="center" indent="1"/>
    </xf>
    <xf numFmtId="164" fontId="5" fillId="0" borderId="61" xfId="0" applyNumberFormat="1" applyFont="1" applyFill="1" applyBorder="1" applyAlignment="1">
      <alignment vertical="center"/>
    </xf>
    <xf numFmtId="164" fontId="5" fillId="0" borderId="60" xfId="0" applyNumberFormat="1" applyFont="1" applyFill="1" applyBorder="1" applyAlignment="1">
      <alignment vertical="center"/>
    </xf>
    <xf numFmtId="0" fontId="5" fillId="0" borderId="20" xfId="0" applyFont="1" applyFill="1" applyBorder="1" applyAlignment="1">
      <alignment horizontal="center" vertical="center"/>
    </xf>
    <xf numFmtId="49" fontId="7" fillId="0" borderId="25" xfId="0" applyNumberFormat="1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left" vertical="center" wrapText="1" indent="1"/>
    </xf>
    <xf numFmtId="164" fontId="7" fillId="0" borderId="32" xfId="0" applyNumberFormat="1" applyFont="1" applyFill="1" applyBorder="1" applyAlignment="1">
      <alignment vertical="center"/>
    </xf>
    <xf numFmtId="164" fontId="7" fillId="0" borderId="31" xfId="0" applyNumberFormat="1" applyFont="1" applyFill="1" applyBorder="1" applyAlignment="1">
      <alignment vertical="center"/>
    </xf>
    <xf numFmtId="49" fontId="8" fillId="0" borderId="29" xfId="0" applyNumberFormat="1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left" vertical="center" wrapText="1" indent="2"/>
    </xf>
    <xf numFmtId="164" fontId="8" fillId="0" borderId="32" xfId="0" applyNumberFormat="1" applyFont="1" applyFill="1" applyBorder="1" applyAlignment="1">
      <alignment vertical="center"/>
    </xf>
    <xf numFmtId="164" fontId="8" fillId="0" borderId="31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49" fontId="5" fillId="0" borderId="63" xfId="0" applyNumberFormat="1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left" vertical="center" indent="1"/>
    </xf>
    <xf numFmtId="164" fontId="5" fillId="0" borderId="34" xfId="0" applyNumberFormat="1" applyFont="1" applyFill="1" applyBorder="1" applyAlignment="1">
      <alignment vertical="center"/>
    </xf>
    <xf numFmtId="49" fontId="7" fillId="0" borderId="63" xfId="0" applyNumberFormat="1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left" vertical="center" wrapText="1" indent="2"/>
    </xf>
    <xf numFmtId="0" fontId="8" fillId="0" borderId="24" xfId="0" applyFont="1" applyFill="1" applyBorder="1" applyAlignment="1">
      <alignment horizontal="left" vertical="center" wrapText="1" indent="3"/>
    </xf>
    <xf numFmtId="0" fontId="8" fillId="0" borderId="11" xfId="0" applyFont="1" applyFill="1" applyBorder="1" applyAlignment="1">
      <alignment horizontal="left" vertical="center" wrapText="1" indent="3"/>
    </xf>
    <xf numFmtId="0" fontId="6" fillId="0" borderId="0" xfId="0" applyFont="1" applyFill="1" applyAlignment="1">
      <alignment vertical="center"/>
    </xf>
    <xf numFmtId="0" fontId="9" fillId="0" borderId="4" xfId="0" applyFont="1" applyFill="1" applyBorder="1" applyAlignment="1">
      <alignment horizontal="left" vertical="center" wrapText="1"/>
    </xf>
    <xf numFmtId="164" fontId="9" fillId="0" borderId="8" xfId="0" applyNumberFormat="1" applyFont="1" applyFill="1" applyBorder="1" applyAlignment="1">
      <alignment vertical="center"/>
    </xf>
    <xf numFmtId="164" fontId="9" fillId="0" borderId="3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49" fontId="7" fillId="0" borderId="59" xfId="0" applyNumberFormat="1" applyFont="1" applyFill="1" applyBorder="1" applyAlignment="1">
      <alignment horizontal="center" vertical="center"/>
    </xf>
    <xf numFmtId="0" fontId="7" fillId="0" borderId="58" xfId="0" applyFont="1" applyFill="1" applyBorder="1" applyAlignment="1">
      <alignment horizontal="left" vertical="center" wrapText="1" indent="1"/>
    </xf>
    <xf numFmtId="164" fontId="7" fillId="0" borderId="57" xfId="0" applyNumberFormat="1" applyFont="1" applyFill="1" applyBorder="1" applyAlignment="1">
      <alignment vertical="center"/>
    </xf>
    <xf numFmtId="164" fontId="7" fillId="0" borderId="56" xfId="0" applyNumberFormat="1" applyFont="1" applyFill="1" applyBorder="1" applyAlignment="1">
      <alignment vertical="center"/>
    </xf>
    <xf numFmtId="0" fontId="5" fillId="0" borderId="21" xfId="0" applyFont="1" applyFill="1" applyBorder="1" applyAlignment="1">
      <alignment horizontal="right" vertical="center" indent="1"/>
    </xf>
    <xf numFmtId="164" fontId="5" fillId="0" borderId="8" xfId="0" applyNumberFormat="1" applyFont="1" applyFill="1" applyBorder="1" applyAlignment="1">
      <alignment vertical="center"/>
    </xf>
    <xf numFmtId="164" fontId="5" fillId="0" borderId="3" xfId="0" applyNumberFormat="1" applyFont="1" applyFill="1" applyBorder="1" applyAlignment="1">
      <alignment vertical="center"/>
    </xf>
    <xf numFmtId="165" fontId="7" fillId="0" borderId="32" xfId="0" applyNumberFormat="1" applyFont="1" applyFill="1" applyBorder="1" applyAlignment="1">
      <alignment vertical="center"/>
    </xf>
    <xf numFmtId="165" fontId="7" fillId="0" borderId="55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5" fontId="8" fillId="0" borderId="32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8" fillId="0" borderId="11" xfId="0" applyFont="1" applyFill="1" applyBorder="1" applyAlignment="1">
      <alignment horizontal="left" vertical="center" wrapText="1" indent="2"/>
    </xf>
    <xf numFmtId="49" fontId="7" fillId="0" borderId="33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left" vertical="center" wrapText="1" indent="2"/>
    </xf>
    <xf numFmtId="165" fontId="7" fillId="0" borderId="47" xfId="0" applyNumberFormat="1" applyFont="1" applyFill="1" applyBorder="1" applyAlignment="1">
      <alignment vertical="center"/>
    </xf>
    <xf numFmtId="165" fontId="7" fillId="0" borderId="54" xfId="0" applyNumberFormat="1" applyFont="1" applyFill="1" applyBorder="1" applyAlignment="1">
      <alignment vertical="center"/>
    </xf>
    <xf numFmtId="49" fontId="5" fillId="0" borderId="6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 wrapText="1" indent="2"/>
    </xf>
    <xf numFmtId="49" fontId="7" fillId="0" borderId="28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left" vertical="center" wrapText="1" indent="3"/>
    </xf>
    <xf numFmtId="165" fontId="7" fillId="0" borderId="10" xfId="0" applyNumberFormat="1" applyFont="1" applyFill="1" applyBorder="1" applyAlignment="1">
      <alignment vertical="center"/>
    </xf>
    <xf numFmtId="0" fontId="7" fillId="0" borderId="24" xfId="0" applyFont="1" applyFill="1" applyBorder="1" applyAlignment="1">
      <alignment horizontal="left" vertical="center" wrapText="1" indent="3"/>
    </xf>
    <xf numFmtId="0" fontId="7" fillId="0" borderId="15" xfId="0" applyFont="1" applyFill="1" applyBorder="1" applyAlignment="1">
      <alignment horizontal="left" vertical="center" wrapText="1" indent="3"/>
    </xf>
    <xf numFmtId="49" fontId="11" fillId="0" borderId="29" xfId="0" applyNumberFormat="1" applyFont="1" applyFill="1" applyBorder="1" applyAlignment="1">
      <alignment horizontal="right" vertical="center"/>
    </xf>
    <xf numFmtId="0" fontId="8" fillId="0" borderId="24" xfId="0" applyFont="1" applyFill="1" applyBorder="1" applyAlignment="1">
      <alignment horizontal="left" vertical="center" wrapText="1" indent="1"/>
    </xf>
    <xf numFmtId="0" fontId="12" fillId="0" borderId="0" xfId="0" applyFont="1" applyFill="1" applyAlignment="1">
      <alignment vertical="center"/>
    </xf>
    <xf numFmtId="49" fontId="7" fillId="0" borderId="6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 wrapText="1" indent="1"/>
    </xf>
    <xf numFmtId="165" fontId="9" fillId="0" borderId="8" xfId="0" applyNumberFormat="1" applyFont="1" applyFill="1" applyBorder="1" applyAlignment="1">
      <alignment vertical="center"/>
    </xf>
    <xf numFmtId="0" fontId="7" fillId="0" borderId="15" xfId="0" applyFont="1" applyFill="1" applyBorder="1" applyAlignment="1">
      <alignment horizontal="left" vertical="center" wrapText="1" indent="1"/>
    </xf>
    <xf numFmtId="49" fontId="7" fillId="0" borderId="53" xfId="0" applyNumberFormat="1" applyFont="1" applyFill="1" applyBorder="1" applyAlignment="1">
      <alignment horizontal="center" vertical="center"/>
    </xf>
    <xf numFmtId="0" fontId="7" fillId="0" borderId="53" xfId="0" applyFont="1" applyFill="1" applyBorder="1" applyAlignment="1">
      <alignment horizontal="left" vertical="center" wrapText="1" indent="1"/>
    </xf>
    <xf numFmtId="165" fontId="7" fillId="0" borderId="48" xfId="0" applyNumberFormat="1" applyFont="1" applyFill="1" applyBorder="1" applyAlignment="1">
      <alignment vertical="center"/>
    </xf>
    <xf numFmtId="164" fontId="7" fillId="0" borderId="42" xfId="0" applyNumberFormat="1" applyFont="1" applyFill="1" applyBorder="1" applyAlignment="1">
      <alignment vertical="center"/>
    </xf>
    <xf numFmtId="164" fontId="7" fillId="0" borderId="47" xfId="0" applyNumberFormat="1" applyFont="1" applyFill="1" applyBorder="1" applyAlignment="1">
      <alignment vertical="center"/>
    </xf>
    <xf numFmtId="164" fontId="7" fillId="0" borderId="46" xfId="0" applyNumberFormat="1" applyFont="1" applyFill="1" applyBorder="1" applyAlignment="1">
      <alignment vertical="center"/>
    </xf>
    <xf numFmtId="165" fontId="7" fillId="0" borderId="52" xfId="0" applyNumberFormat="1" applyFont="1" applyFill="1" applyBorder="1" applyAlignment="1">
      <alignment vertical="center"/>
    </xf>
    <xf numFmtId="164" fontId="7" fillId="0" borderId="51" xfId="0" applyNumberFormat="1" applyFont="1" applyFill="1" applyBorder="1" applyAlignment="1">
      <alignment vertical="center"/>
    </xf>
    <xf numFmtId="0" fontId="7" fillId="0" borderId="26" xfId="0" applyFont="1" applyFill="1" applyBorder="1" applyAlignment="1">
      <alignment horizontal="left" vertical="center" wrapText="1" indent="1"/>
    </xf>
    <xf numFmtId="164" fontId="9" fillId="0" borderId="45" xfId="0" applyNumberFormat="1" applyFont="1" applyFill="1" applyBorder="1" applyAlignment="1">
      <alignment vertical="center"/>
    </xf>
    <xf numFmtId="0" fontId="7" fillId="0" borderId="11" xfId="0" applyFont="1" applyFill="1" applyBorder="1" applyAlignment="1">
      <alignment horizontal="left" vertical="center" wrapText="1" indent="1"/>
    </xf>
    <xf numFmtId="49" fontId="7" fillId="0" borderId="19" xfId="0" applyNumberFormat="1" applyFont="1" applyFill="1" applyBorder="1" applyAlignment="1">
      <alignment horizontal="center" vertical="center"/>
    </xf>
    <xf numFmtId="0" fontId="7" fillId="0" borderId="44" xfId="0" applyFont="1" applyFill="1" applyBorder="1" applyAlignment="1">
      <alignment horizontal="left" vertical="center" wrapText="1" indent="1"/>
    </xf>
    <xf numFmtId="164" fontId="7" fillId="0" borderId="17" xfId="0" applyNumberFormat="1" applyFont="1" applyFill="1" applyBorder="1" applyAlignment="1">
      <alignment vertical="center"/>
    </xf>
    <xf numFmtId="165" fontId="7" fillId="0" borderId="17" xfId="0" applyNumberFormat="1" applyFont="1" applyFill="1" applyBorder="1" applyAlignment="1">
      <alignment vertical="center"/>
    </xf>
    <xf numFmtId="164" fontId="7" fillId="0" borderId="43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49" fontId="7" fillId="0" borderId="41" xfId="0" applyNumberFormat="1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left" vertical="center" wrapText="1" indent="1"/>
    </xf>
    <xf numFmtId="164" fontId="7" fillId="0" borderId="40" xfId="0" applyNumberFormat="1" applyFont="1" applyFill="1" applyBorder="1" applyAlignment="1">
      <alignment vertical="center"/>
    </xf>
    <xf numFmtId="165" fontId="7" fillId="0" borderId="40" xfId="0" applyNumberFormat="1" applyFont="1" applyFill="1" applyBorder="1" applyAlignment="1">
      <alignment vertical="center"/>
    </xf>
    <xf numFmtId="164" fontId="7" fillId="0" borderId="39" xfId="0" applyNumberFormat="1" applyFont="1" applyFill="1" applyBorder="1" applyAlignment="1">
      <alignment vertical="center"/>
    </xf>
    <xf numFmtId="49" fontId="7" fillId="0" borderId="38" xfId="0" applyNumberFormat="1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left" vertical="center" wrapText="1" indent="1"/>
    </xf>
    <xf numFmtId="164" fontId="7" fillId="0" borderId="36" xfId="0" applyNumberFormat="1" applyFont="1" applyFill="1" applyBorder="1" applyAlignment="1">
      <alignment vertical="center"/>
    </xf>
    <xf numFmtId="165" fontId="7" fillId="0" borderId="36" xfId="0" applyNumberFormat="1" applyFont="1" applyFill="1" applyBorder="1" applyAlignment="1">
      <alignment vertical="center"/>
    </xf>
    <xf numFmtId="164" fontId="7" fillId="0" borderId="35" xfId="0" applyNumberFormat="1" applyFont="1" applyFill="1" applyBorder="1" applyAlignment="1">
      <alignment vertical="center"/>
    </xf>
    <xf numFmtId="0" fontId="7" fillId="0" borderId="30" xfId="0" applyFont="1" applyFill="1" applyBorder="1" applyAlignment="1">
      <alignment horizontal="left" vertical="center" wrapText="1" indent="1"/>
    </xf>
    <xf numFmtId="49" fontId="9" fillId="0" borderId="6" xfId="0" applyNumberFormat="1" applyFont="1" applyFill="1" applyBorder="1" applyAlignment="1">
      <alignment horizontal="center" vertical="center"/>
    </xf>
    <xf numFmtId="164" fontId="9" fillId="0" borderId="7" xfId="0" applyNumberFormat="1" applyFont="1" applyFill="1" applyBorder="1" applyAlignment="1">
      <alignment vertical="center"/>
    </xf>
    <xf numFmtId="164" fontId="9" fillId="0" borderId="6" xfId="0" applyNumberFormat="1" applyFont="1" applyFill="1" applyBorder="1" applyAlignment="1">
      <alignment vertical="center"/>
    </xf>
    <xf numFmtId="164" fontId="7" fillId="0" borderId="23" xfId="0" applyNumberFormat="1" applyFont="1" applyFill="1" applyBorder="1" applyAlignment="1">
      <alignment vertical="center"/>
    </xf>
    <xf numFmtId="49" fontId="7" fillId="0" borderId="19" xfId="0" applyNumberFormat="1" applyFont="1" applyFill="1" applyBorder="1" applyAlignment="1">
      <alignment horizontal="right" vertical="center"/>
    </xf>
    <xf numFmtId="49" fontId="7" fillId="0" borderId="14" xfId="0" applyNumberFormat="1" applyFont="1" applyFill="1" applyBorder="1" applyAlignment="1">
      <alignment horizontal="right" vertical="center"/>
    </xf>
    <xf numFmtId="0" fontId="7" fillId="0" borderId="13" xfId="0" applyFont="1" applyFill="1" applyBorder="1" applyAlignment="1">
      <alignment horizontal="left" vertical="center" wrapText="1" indent="1"/>
    </xf>
    <xf numFmtId="49" fontId="7" fillId="0" borderId="12" xfId="0" applyNumberFormat="1" applyFont="1" applyFill="1" applyBorder="1" applyAlignment="1">
      <alignment horizontal="right" vertical="center"/>
    </xf>
    <xf numFmtId="164" fontId="5" fillId="0" borderId="4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 wrapText="1" indent="1"/>
    </xf>
    <xf numFmtId="164" fontId="7" fillId="0" borderId="0" xfId="0" applyNumberFormat="1" applyFont="1" applyFill="1" applyBorder="1" applyAlignment="1">
      <alignment vertical="center"/>
    </xf>
    <xf numFmtId="3" fontId="7" fillId="0" borderId="0" xfId="1" applyNumberFormat="1" applyFont="1" applyFill="1" applyBorder="1" applyAlignment="1">
      <alignment vertical="center"/>
    </xf>
    <xf numFmtId="0" fontId="0" fillId="0" borderId="0" xfId="0" applyFont="1" applyFill="1" applyAlignment="1">
      <alignment horizontal="left" vertical="center" wrapText="1" indent="1"/>
    </xf>
    <xf numFmtId="164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right" vertical="center" indent="1"/>
    </xf>
    <xf numFmtId="0" fontId="13" fillId="0" borderId="1" xfId="0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vertical="center"/>
    </xf>
    <xf numFmtId="165" fontId="7" fillId="0" borderId="16" xfId="0" applyNumberFormat="1" applyFont="1" applyFill="1" applyBorder="1" applyAlignment="1">
      <alignment vertical="center"/>
    </xf>
    <xf numFmtId="49" fontId="7" fillId="0" borderId="50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 wrapText="1" indent="2"/>
    </xf>
    <xf numFmtId="49" fontId="8" fillId="0" borderId="29" xfId="0" quotePrefix="1" applyNumberFormat="1" applyFont="1" applyFill="1" applyBorder="1" applyAlignment="1">
      <alignment horizontal="right" vertical="center"/>
    </xf>
    <xf numFmtId="164" fontId="7" fillId="0" borderId="29" xfId="0" applyNumberFormat="1" applyFont="1" applyFill="1" applyBorder="1" applyAlignment="1">
      <alignment vertical="center"/>
    </xf>
    <xf numFmtId="164" fontId="7" fillId="0" borderId="49" xfId="0" applyNumberFormat="1" applyFont="1" applyFill="1" applyBorder="1" applyAlignment="1">
      <alignment vertical="center"/>
    </xf>
    <xf numFmtId="49" fontId="7" fillId="0" borderId="29" xfId="0" applyNumberFormat="1" applyFont="1" applyFill="1" applyBorder="1" applyAlignment="1">
      <alignment horizontal="left" vertical="center" indent="2"/>
    </xf>
    <xf numFmtId="49" fontId="7" fillId="0" borderId="29" xfId="0" quotePrefix="1" applyNumberFormat="1" applyFont="1" applyFill="1" applyBorder="1" applyAlignment="1">
      <alignment horizontal="left" vertical="center" indent="2"/>
    </xf>
    <xf numFmtId="164" fontId="7" fillId="3" borderId="31" xfId="0" applyNumberFormat="1" applyFont="1" applyFill="1" applyBorder="1" applyAlignment="1">
      <alignment vertical="center"/>
    </xf>
    <xf numFmtId="164" fontId="8" fillId="3" borderId="31" xfId="0" applyNumberFormat="1" applyFont="1" applyFill="1" applyBorder="1" applyAlignment="1">
      <alignment vertical="center"/>
    </xf>
    <xf numFmtId="164" fontId="7" fillId="3" borderId="9" xfId="0" applyNumberFormat="1" applyFont="1" applyFill="1" applyBorder="1" applyAlignment="1">
      <alignment vertical="center"/>
    </xf>
    <xf numFmtId="164" fontId="7" fillId="3" borderId="43" xfId="0" applyNumberFormat="1" applyFont="1" applyFill="1" applyBorder="1" applyAlignment="1">
      <alignment vertical="center"/>
    </xf>
    <xf numFmtId="164" fontId="7" fillId="3" borderId="72" xfId="0" applyNumberFormat="1" applyFont="1" applyFill="1" applyBorder="1" applyAlignment="1">
      <alignment vertical="center"/>
    </xf>
    <xf numFmtId="0" fontId="14" fillId="4" borderId="2" xfId="0" applyFont="1" applyFill="1" applyBorder="1" applyAlignment="1">
      <alignment horizontal="right" vertical="center"/>
    </xf>
    <xf numFmtId="164" fontId="14" fillId="4" borderId="1" xfId="0" applyNumberFormat="1" applyFont="1" applyFill="1" applyBorder="1" applyAlignment="1">
      <alignment vertical="center"/>
    </xf>
    <xf numFmtId="164" fontId="6" fillId="0" borderId="64" xfId="0" applyNumberFormat="1" applyFont="1" applyFill="1" applyBorder="1" applyAlignment="1">
      <alignment horizontal="center" vertical="top" wrapText="1"/>
    </xf>
    <xf numFmtId="49" fontId="7" fillId="0" borderId="29" xfId="0" applyNumberFormat="1" applyFont="1" applyFill="1" applyBorder="1" applyAlignment="1">
      <alignment horizontal="right" vertical="center" indent="1"/>
    </xf>
    <xf numFmtId="164" fontId="5" fillId="0" borderId="74" xfId="0" applyNumberFormat="1" applyFont="1" applyFill="1" applyBorder="1" applyAlignment="1">
      <alignment vertical="center"/>
    </xf>
    <xf numFmtId="164" fontId="5" fillId="0" borderId="75" xfId="0" applyNumberFormat="1" applyFont="1" applyFill="1" applyBorder="1" applyAlignment="1">
      <alignment vertical="center"/>
    </xf>
    <xf numFmtId="0" fontId="0" fillId="0" borderId="76" xfId="0" applyFont="1" applyFill="1" applyBorder="1" applyAlignment="1">
      <alignment vertical="center"/>
    </xf>
    <xf numFmtId="0" fontId="0" fillId="0" borderId="76" xfId="0" applyFont="1" applyFill="1" applyBorder="1" applyAlignment="1">
      <alignment horizontal="left" vertical="center"/>
    </xf>
    <xf numFmtId="0" fontId="0" fillId="0" borderId="76" xfId="0" applyFont="1" applyFill="1" applyBorder="1" applyAlignment="1">
      <alignment horizontal="center" vertical="center"/>
    </xf>
    <xf numFmtId="0" fontId="7" fillId="0" borderId="76" xfId="0" applyFont="1" applyFill="1" applyBorder="1" applyAlignment="1">
      <alignment vertical="center"/>
    </xf>
    <xf numFmtId="0" fontId="8" fillId="0" borderId="76" xfId="0" applyFont="1" applyFill="1" applyBorder="1" applyAlignment="1">
      <alignment vertical="center"/>
    </xf>
    <xf numFmtId="0" fontId="9" fillId="0" borderId="76" xfId="0" applyFont="1" applyFill="1" applyBorder="1" applyAlignment="1">
      <alignment vertical="center"/>
    </xf>
    <xf numFmtId="0" fontId="5" fillId="0" borderId="76" xfId="0" applyFont="1" applyFill="1" applyBorder="1" applyAlignment="1">
      <alignment vertical="center"/>
    </xf>
    <xf numFmtId="0" fontId="5" fillId="0" borderId="73" xfId="0" applyFont="1" applyFill="1" applyBorder="1" applyAlignment="1">
      <alignment horizontal="left" vertical="center" indent="1"/>
    </xf>
    <xf numFmtId="49" fontId="5" fillId="0" borderId="73" xfId="0" applyNumberFormat="1" applyFont="1" applyFill="1" applyBorder="1" applyAlignment="1">
      <alignment horizontal="center" vertical="center"/>
    </xf>
    <xf numFmtId="49" fontId="7" fillId="0" borderId="73" xfId="0" applyNumberFormat="1" applyFont="1" applyFill="1" applyBorder="1" applyAlignment="1">
      <alignment horizontal="center" vertical="center"/>
    </xf>
    <xf numFmtId="0" fontId="9" fillId="0" borderId="74" xfId="0" applyFont="1" applyFill="1" applyBorder="1" applyAlignment="1">
      <alignment horizontal="left" vertical="center" wrapText="1"/>
    </xf>
    <xf numFmtId="0" fontId="7" fillId="0" borderId="77" xfId="0" applyFont="1" applyFill="1" applyBorder="1" applyAlignment="1">
      <alignment horizontal="center" vertical="center"/>
    </xf>
    <xf numFmtId="0" fontId="5" fillId="0" borderId="73" xfId="0" applyFont="1" applyFill="1" applyBorder="1" applyAlignment="1">
      <alignment horizontal="left" vertical="center" indent="1"/>
    </xf>
    <xf numFmtId="0" fontId="5" fillId="0" borderId="4" xfId="0" applyFont="1" applyFill="1" applyBorder="1" applyAlignment="1">
      <alignment horizontal="right" vertical="center" indent="1"/>
    </xf>
    <xf numFmtId="166" fontId="5" fillId="0" borderId="0" xfId="0" applyNumberFormat="1" applyFont="1" applyFill="1" applyAlignment="1">
      <alignment horizontal="right"/>
    </xf>
    <xf numFmtId="0" fontId="7" fillId="0" borderId="0" xfId="0" applyFont="1" applyFill="1" applyBorder="1" applyAlignment="1">
      <alignment horizontal="right" vertical="top"/>
    </xf>
    <xf numFmtId="0" fontId="0" fillId="0" borderId="0" xfId="0" applyFill="1" applyAlignment="1">
      <alignment horizontal="right" vertical="center"/>
    </xf>
    <xf numFmtId="0" fontId="9" fillId="0" borderId="74" xfId="0" applyFont="1" applyFill="1" applyBorder="1" applyAlignment="1">
      <alignment horizontal="left" vertical="center" wrapText="1" indent="1"/>
    </xf>
    <xf numFmtId="164" fontId="7" fillId="0" borderId="74" xfId="0" applyNumberFormat="1" applyFont="1" applyFill="1" applyBorder="1" applyAlignment="1">
      <alignment vertical="center"/>
    </xf>
    <xf numFmtId="164" fontId="7" fillId="0" borderId="5" xfId="0" applyNumberFormat="1" applyFont="1" applyFill="1" applyBorder="1" applyAlignment="1">
      <alignment vertical="center"/>
    </xf>
    <xf numFmtId="49" fontId="15" fillId="5" borderId="27" xfId="0" applyNumberFormat="1" applyFont="1" applyFill="1" applyBorder="1" applyAlignment="1">
      <alignment horizontal="center" vertical="center"/>
    </xf>
    <xf numFmtId="0" fontId="15" fillId="5" borderId="18" xfId="0" applyFont="1" applyFill="1" applyBorder="1" applyAlignment="1">
      <alignment horizontal="left" vertical="center" wrapText="1" indent="1"/>
    </xf>
    <xf numFmtId="164" fontId="15" fillId="5" borderId="78" xfId="0" applyNumberFormat="1" applyFont="1" applyFill="1" applyBorder="1" applyAlignment="1">
      <alignment vertical="center"/>
    </xf>
    <xf numFmtId="165" fontId="15" fillId="5" borderId="78" xfId="0" applyNumberFormat="1" applyFont="1" applyFill="1" applyBorder="1" applyAlignment="1">
      <alignment vertical="center"/>
    </xf>
    <xf numFmtId="164" fontId="15" fillId="5" borderId="79" xfId="0" applyNumberFormat="1" applyFont="1" applyFill="1" applyBorder="1" applyAlignment="1">
      <alignment vertical="center"/>
    </xf>
    <xf numFmtId="0" fontId="5" fillId="0" borderId="73" xfId="0" applyFont="1" applyFill="1" applyBorder="1" applyAlignment="1">
      <alignment horizontal="left" vertical="center" indent="1"/>
    </xf>
    <xf numFmtId="164" fontId="5" fillId="0" borderId="5" xfId="0" applyNumberFormat="1" applyFont="1" applyFill="1" applyBorder="1" applyAlignment="1">
      <alignment vertical="center"/>
    </xf>
    <xf numFmtId="164" fontId="7" fillId="0" borderId="7" xfId="0" applyNumberFormat="1" applyFont="1" applyFill="1" applyBorder="1" applyAlignment="1">
      <alignment vertical="center"/>
    </xf>
    <xf numFmtId="164" fontId="9" fillId="0" borderId="74" xfId="0" applyNumberFormat="1" applyFont="1" applyFill="1" applyBorder="1" applyAlignment="1">
      <alignment vertical="center"/>
    </xf>
    <xf numFmtId="164" fontId="7" fillId="0" borderId="6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right"/>
    </xf>
    <xf numFmtId="164" fontId="7" fillId="0" borderId="0" xfId="0" applyNumberFormat="1" applyFont="1" applyFill="1" applyBorder="1" applyAlignment="1">
      <alignment horizontal="right" vertical="top"/>
    </xf>
    <xf numFmtId="164" fontId="0" fillId="0" borderId="0" xfId="0" applyNumberFormat="1" applyFill="1" applyAlignment="1">
      <alignment horizontal="right" vertical="center"/>
    </xf>
    <xf numFmtId="164" fontId="8" fillId="0" borderId="10" xfId="0" applyNumberFormat="1" applyFont="1" applyFill="1" applyBorder="1" applyAlignment="1">
      <alignment vertical="center"/>
    </xf>
    <xf numFmtId="164" fontId="16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73" xfId="0" applyFont="1" applyFill="1" applyBorder="1" applyAlignment="1">
      <alignment horizontal="left" vertical="center" indent="1"/>
    </xf>
    <xf numFmtId="0" fontId="5" fillId="0" borderId="4" xfId="0" applyFont="1" applyFill="1" applyBorder="1" applyAlignment="1">
      <alignment horizontal="left" vertical="center" indent="1"/>
    </xf>
    <xf numFmtId="0" fontId="5" fillId="0" borderId="73" xfId="0" applyFont="1" applyFill="1" applyBorder="1" applyAlignment="1">
      <alignment horizontal="right" vertical="center" wrapText="1" indent="1"/>
    </xf>
    <xf numFmtId="0" fontId="5" fillId="0" borderId="5" xfId="0" applyFont="1" applyFill="1" applyBorder="1" applyAlignment="1">
      <alignment horizontal="right" vertical="center" wrapText="1" indent="1"/>
    </xf>
    <xf numFmtId="0" fontId="5" fillId="0" borderId="70" xfId="0" applyFont="1" applyFill="1" applyBorder="1" applyAlignment="1">
      <alignment horizontal="center" vertical="center"/>
    </xf>
    <xf numFmtId="0" fontId="5" fillId="0" borderId="68" xfId="0" applyFont="1" applyFill="1" applyBorder="1" applyAlignment="1">
      <alignment horizontal="center" vertical="center"/>
    </xf>
    <xf numFmtId="0" fontId="5" fillId="0" borderId="67" xfId="0" applyFont="1" applyFill="1" applyBorder="1" applyAlignment="1">
      <alignment horizontal="center" vertical="center"/>
    </xf>
    <xf numFmtId="0" fontId="5" fillId="0" borderId="65" xfId="0" applyFont="1" applyFill="1" applyBorder="1" applyAlignment="1">
      <alignment horizontal="center" vertical="center"/>
    </xf>
    <xf numFmtId="164" fontId="5" fillId="0" borderId="70" xfId="0" applyNumberFormat="1" applyFont="1" applyFill="1" applyBorder="1" applyAlignment="1">
      <alignment horizontal="center" vertical="center" wrapText="1"/>
    </xf>
    <xf numFmtId="164" fontId="5" fillId="0" borderId="69" xfId="0" applyNumberFormat="1" applyFont="1" applyFill="1" applyBorder="1" applyAlignment="1">
      <alignment horizontal="center" vertical="center" wrapText="1"/>
    </xf>
    <xf numFmtId="164" fontId="5" fillId="0" borderId="68" xfId="0" applyNumberFormat="1" applyFont="1" applyFill="1" applyBorder="1" applyAlignment="1">
      <alignment horizontal="center" vertical="center" wrapText="1"/>
    </xf>
    <xf numFmtId="164" fontId="5" fillId="0" borderId="67" xfId="0" applyNumberFormat="1" applyFont="1" applyFill="1" applyBorder="1" applyAlignment="1">
      <alignment horizontal="center" vertical="center" wrapText="1"/>
    </xf>
    <xf numFmtId="164" fontId="5" fillId="0" borderId="66" xfId="0" applyNumberFormat="1" applyFont="1" applyFill="1" applyBorder="1" applyAlignment="1">
      <alignment horizontal="center" vertical="center" wrapText="1"/>
    </xf>
    <xf numFmtId="164" fontId="5" fillId="0" borderId="65" xfId="0" applyNumberFormat="1" applyFont="1" applyFill="1" applyBorder="1" applyAlignment="1">
      <alignment horizontal="center" vertical="center" wrapText="1"/>
    </xf>
  </cellXfs>
  <cellStyles count="3">
    <cellStyle name="Excel_BuiltIn_Rossz 1" xfId="2"/>
    <cellStyle name="Normál" xfId="0" builtinId="0"/>
    <cellStyle name="Normá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AH339"/>
  <sheetViews>
    <sheetView tabSelected="1" zoomScale="80" zoomScaleNormal="80" zoomScaleSheetLayoutView="78" workbookViewId="0">
      <pane xSplit="3" ySplit="8" topLeftCell="D236" activePane="bottomRight" state="frozen"/>
      <selection pane="topRight" activeCell="D1" sqref="D1"/>
      <selection pane="bottomLeft" activeCell="A9" sqref="A9"/>
      <selection pane="bottomRight" activeCell="D14" sqref="D14"/>
    </sheetView>
  </sheetViews>
  <sheetFormatPr defaultRowHeight="12.75" outlineLevelRow="1" outlineLevelCol="1" x14ac:dyDescent="0.2"/>
  <cols>
    <col min="1" max="1" width="5.140625" style="1" customWidth="1"/>
    <col min="2" max="2" width="11" style="2" customWidth="1"/>
    <col min="3" max="3" width="58" style="3" customWidth="1"/>
    <col min="4" max="4" width="14" style="1" customWidth="1"/>
    <col min="5" max="5" width="15.42578125" style="1" customWidth="1"/>
    <col min="6" max="6" width="9.140625" style="1" customWidth="1"/>
    <col min="7" max="7" width="15.140625" style="120" customWidth="1"/>
    <col min="8" max="8" width="14" style="1" hidden="1" customWidth="1" outlineLevel="1"/>
    <col min="9" max="9" width="15.42578125" style="1" hidden="1" customWidth="1" outlineLevel="1"/>
    <col min="10" max="10" width="7.7109375" style="1" hidden="1" customWidth="1" outlineLevel="1"/>
    <col min="11" max="11" width="15.140625" style="120" hidden="1" customWidth="1" outlineLevel="1"/>
    <col min="12" max="12" width="14" style="1" hidden="1" customWidth="1" outlineLevel="1"/>
    <col min="13" max="13" width="15.42578125" style="1" hidden="1" customWidth="1" outlineLevel="1"/>
    <col min="14" max="14" width="5.85546875" style="1" hidden="1" customWidth="1" outlineLevel="1"/>
    <col min="15" max="15" width="15.28515625" style="120" hidden="1" customWidth="1" outlineLevel="1"/>
    <col min="16" max="16" width="14" style="1" hidden="1" customWidth="1" outlineLevel="1"/>
    <col min="17" max="17" width="15.42578125" style="1" hidden="1" customWidth="1" outlineLevel="1"/>
    <col min="18" max="18" width="10.42578125" style="1" hidden="1" customWidth="1" outlineLevel="1"/>
    <col min="19" max="19" width="15.140625" style="120" hidden="1" customWidth="1" outlineLevel="1"/>
    <col min="20" max="20" width="14" style="1" hidden="1" customWidth="1" outlineLevel="1"/>
    <col min="21" max="21" width="15.42578125" style="1" hidden="1" customWidth="1" outlineLevel="1"/>
    <col min="22" max="22" width="5.85546875" style="1" hidden="1" customWidth="1" outlineLevel="1"/>
    <col min="23" max="23" width="15.28515625" style="120" hidden="1" customWidth="1" outlineLevel="1"/>
    <col min="24" max="24" width="14" style="1" hidden="1" customWidth="1" outlineLevel="1"/>
    <col min="25" max="25" width="15.42578125" style="1" hidden="1" customWidth="1" outlineLevel="1"/>
    <col min="26" max="26" width="10.42578125" style="1" hidden="1" customWidth="1" outlineLevel="1"/>
    <col min="27" max="27" width="15.140625" style="120" hidden="1" customWidth="1" outlineLevel="1"/>
    <col min="28" max="28" width="14" style="1" customWidth="1" collapsed="1"/>
    <col min="29" max="29" width="15.42578125" style="1" customWidth="1"/>
    <col min="30" max="30" width="9.5703125" style="1" customWidth="1"/>
    <col min="31" max="31" width="15.28515625" style="120" customWidth="1"/>
    <col min="32" max="32" width="2.7109375" style="1" customWidth="1"/>
    <col min="33" max="16384" width="9.140625" style="1"/>
  </cols>
  <sheetData>
    <row r="1" spans="1:32" ht="20.25" x14ac:dyDescent="0.3">
      <c r="G1" s="157"/>
      <c r="K1" s="157"/>
      <c r="O1" s="173"/>
      <c r="S1" s="157"/>
      <c r="W1" s="173"/>
      <c r="AA1" s="157"/>
      <c r="AE1" s="173" t="s">
        <v>299</v>
      </c>
    </row>
    <row r="2" spans="1:32" ht="15" x14ac:dyDescent="0.2">
      <c r="G2" s="158"/>
      <c r="K2" s="158"/>
      <c r="O2" s="174"/>
      <c r="S2" s="158"/>
      <c r="W2" s="174"/>
      <c r="AA2" s="158"/>
      <c r="AE2" s="174" t="s">
        <v>300</v>
      </c>
    </row>
    <row r="3" spans="1:32" ht="37.5" customHeight="1" x14ac:dyDescent="0.2">
      <c r="B3" s="178" t="s">
        <v>132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9"/>
      <c r="Y3" s="179"/>
      <c r="Z3" s="179"/>
      <c r="AA3" s="179"/>
      <c r="AB3" s="179"/>
      <c r="AC3" s="179"/>
      <c r="AD3" s="179"/>
      <c r="AE3" s="179"/>
    </row>
    <row r="4" spans="1:32" x14ac:dyDescent="0.2">
      <c r="G4" s="159"/>
      <c r="K4" s="159"/>
      <c r="O4" s="175"/>
      <c r="S4" s="159"/>
      <c r="W4" s="175" t="s">
        <v>287</v>
      </c>
      <c r="AA4" s="159"/>
      <c r="AE4" s="175" t="s">
        <v>287</v>
      </c>
    </row>
    <row r="5" spans="1:32" ht="26.25" customHeight="1" x14ac:dyDescent="0.2">
      <c r="B5" s="184" t="s">
        <v>131</v>
      </c>
      <c r="C5" s="185"/>
      <c r="D5" s="188" t="s">
        <v>286</v>
      </c>
      <c r="E5" s="189"/>
      <c r="F5" s="189"/>
      <c r="G5" s="190"/>
      <c r="H5" s="188" t="s">
        <v>293</v>
      </c>
      <c r="I5" s="189"/>
      <c r="J5" s="189"/>
      <c r="K5" s="190"/>
      <c r="L5" s="188" t="s">
        <v>298</v>
      </c>
      <c r="M5" s="189"/>
      <c r="N5" s="189"/>
      <c r="O5" s="190"/>
      <c r="P5" s="188" t="s">
        <v>302</v>
      </c>
      <c r="Q5" s="189"/>
      <c r="R5" s="189"/>
      <c r="S5" s="190"/>
      <c r="T5" s="188" t="s">
        <v>303</v>
      </c>
      <c r="U5" s="189"/>
      <c r="V5" s="189"/>
      <c r="W5" s="190"/>
      <c r="X5" s="188" t="s">
        <v>316</v>
      </c>
      <c r="Y5" s="189"/>
      <c r="Z5" s="189"/>
      <c r="AA5" s="190"/>
      <c r="AB5" s="188" t="s">
        <v>315</v>
      </c>
      <c r="AC5" s="189"/>
      <c r="AD5" s="189"/>
      <c r="AE5" s="190"/>
      <c r="AF5" s="143"/>
    </row>
    <row r="6" spans="1:32" s="4" customFormat="1" ht="14.25" customHeight="1" x14ac:dyDescent="0.2">
      <c r="A6" s="1"/>
      <c r="B6" s="186"/>
      <c r="C6" s="187"/>
      <c r="D6" s="191"/>
      <c r="E6" s="192"/>
      <c r="F6" s="192"/>
      <c r="G6" s="193"/>
      <c r="H6" s="191"/>
      <c r="I6" s="192"/>
      <c r="J6" s="192"/>
      <c r="K6" s="193"/>
      <c r="L6" s="191"/>
      <c r="M6" s="192"/>
      <c r="N6" s="192"/>
      <c r="O6" s="193"/>
      <c r="P6" s="191"/>
      <c r="Q6" s="192"/>
      <c r="R6" s="192"/>
      <c r="S6" s="193"/>
      <c r="T6" s="191"/>
      <c r="U6" s="192"/>
      <c r="V6" s="192"/>
      <c r="W6" s="193"/>
      <c r="X6" s="191"/>
      <c r="Y6" s="192"/>
      <c r="Z6" s="192"/>
      <c r="AA6" s="193"/>
      <c r="AB6" s="191"/>
      <c r="AC6" s="192"/>
      <c r="AD6" s="192"/>
      <c r="AE6" s="193"/>
      <c r="AF6" s="144"/>
    </row>
    <row r="7" spans="1:32" s="2" customFormat="1" ht="27.75" customHeight="1" x14ac:dyDescent="0.2">
      <c r="A7" s="1"/>
      <c r="B7" s="5" t="s">
        <v>130</v>
      </c>
      <c r="C7" s="6" t="s">
        <v>129</v>
      </c>
      <c r="D7" s="7" t="s">
        <v>128</v>
      </c>
      <c r="E7" s="7" t="s">
        <v>127</v>
      </c>
      <c r="F7" s="139" t="s">
        <v>126</v>
      </c>
      <c r="G7" s="8" t="s">
        <v>2</v>
      </c>
      <c r="H7" s="7" t="s">
        <v>128</v>
      </c>
      <c r="I7" s="7" t="s">
        <v>127</v>
      </c>
      <c r="J7" s="139" t="s">
        <v>126</v>
      </c>
      <c r="K7" s="8" t="s">
        <v>2</v>
      </c>
      <c r="L7" s="7" t="s">
        <v>128</v>
      </c>
      <c r="M7" s="7" t="s">
        <v>127</v>
      </c>
      <c r="N7" s="139" t="s">
        <v>126</v>
      </c>
      <c r="O7" s="8" t="s">
        <v>2</v>
      </c>
      <c r="P7" s="7" t="s">
        <v>128</v>
      </c>
      <c r="Q7" s="7" t="s">
        <v>127</v>
      </c>
      <c r="R7" s="139" t="s">
        <v>126</v>
      </c>
      <c r="S7" s="8" t="s">
        <v>2</v>
      </c>
      <c r="T7" s="7" t="s">
        <v>128</v>
      </c>
      <c r="U7" s="7" t="s">
        <v>127</v>
      </c>
      <c r="V7" s="139" t="s">
        <v>126</v>
      </c>
      <c r="W7" s="8" t="s">
        <v>2</v>
      </c>
      <c r="X7" s="7" t="s">
        <v>128</v>
      </c>
      <c r="Y7" s="7" t="s">
        <v>127</v>
      </c>
      <c r="Z7" s="139" t="s">
        <v>126</v>
      </c>
      <c r="AA7" s="8" t="s">
        <v>2</v>
      </c>
      <c r="AB7" s="7" t="s">
        <v>128</v>
      </c>
      <c r="AC7" s="7" t="s">
        <v>127</v>
      </c>
      <c r="AD7" s="139" t="s">
        <v>126</v>
      </c>
      <c r="AE7" s="8" t="s">
        <v>2</v>
      </c>
      <c r="AF7" s="145"/>
    </row>
    <row r="8" spans="1:32" x14ac:dyDescent="0.2">
      <c r="B8" s="9" t="s">
        <v>125</v>
      </c>
      <c r="C8" s="10" t="s">
        <v>304</v>
      </c>
      <c r="D8" s="11" t="s">
        <v>305</v>
      </c>
      <c r="E8" s="12" t="s">
        <v>306</v>
      </c>
      <c r="F8" s="11" t="s">
        <v>307</v>
      </c>
      <c r="G8" s="12" t="s">
        <v>308</v>
      </c>
      <c r="H8" s="11">
        <v>3</v>
      </c>
      <c r="I8" s="12">
        <v>4</v>
      </c>
      <c r="J8" s="11">
        <v>5</v>
      </c>
      <c r="K8" s="12">
        <v>6</v>
      </c>
      <c r="L8" s="11" t="s">
        <v>309</v>
      </c>
      <c r="M8" s="12" t="s">
        <v>310</v>
      </c>
      <c r="N8" s="11" t="s">
        <v>311</v>
      </c>
      <c r="O8" s="12" t="s">
        <v>312</v>
      </c>
      <c r="P8" s="11"/>
      <c r="Q8" s="12"/>
      <c r="R8" s="11"/>
      <c r="S8" s="12"/>
      <c r="T8" s="11" t="s">
        <v>309</v>
      </c>
      <c r="U8" s="12" t="s">
        <v>310</v>
      </c>
      <c r="V8" s="11" t="s">
        <v>311</v>
      </c>
      <c r="W8" s="12" t="s">
        <v>312</v>
      </c>
      <c r="X8" s="11"/>
      <c r="Y8" s="12"/>
      <c r="Z8" s="11"/>
      <c r="AA8" s="12"/>
      <c r="AB8" s="11" t="s">
        <v>309</v>
      </c>
      <c r="AC8" s="12" t="s">
        <v>310</v>
      </c>
      <c r="AD8" s="11" t="s">
        <v>311</v>
      </c>
      <c r="AE8" s="12" t="s">
        <v>312</v>
      </c>
      <c r="AF8" s="143"/>
    </row>
    <row r="9" spans="1:32" s="13" customFormat="1" ht="27" customHeight="1" x14ac:dyDescent="0.2">
      <c r="A9" s="1"/>
      <c r="B9" s="26">
        <v>1</v>
      </c>
      <c r="C9" s="150" t="s">
        <v>124</v>
      </c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6"/>
    </row>
    <row r="10" spans="1:32" s="13" customFormat="1" ht="28.5" customHeight="1" x14ac:dyDescent="0.2">
      <c r="A10" s="1"/>
      <c r="B10" s="14" t="s">
        <v>123</v>
      </c>
      <c r="C10" s="15" t="s">
        <v>122</v>
      </c>
      <c r="D10" s="16"/>
      <c r="E10" s="16">
        <v>4000</v>
      </c>
      <c r="F10" s="16"/>
      <c r="G10" s="17">
        <f>+F10+E10+D10</f>
        <v>4000</v>
      </c>
      <c r="H10" s="16"/>
      <c r="I10" s="16"/>
      <c r="J10" s="16"/>
      <c r="K10" s="17">
        <f>+J10+I10+H10</f>
        <v>0</v>
      </c>
      <c r="L10" s="16">
        <f>+D10+H10</f>
        <v>0</v>
      </c>
      <c r="M10" s="16">
        <f t="shared" ref="M10:N10" si="0">+E10+I10</f>
        <v>4000</v>
      </c>
      <c r="N10" s="16">
        <f t="shared" si="0"/>
        <v>0</v>
      </c>
      <c r="O10" s="17">
        <f>+N10+M10+L10</f>
        <v>4000</v>
      </c>
      <c r="P10" s="16"/>
      <c r="Q10" s="16"/>
      <c r="R10" s="16"/>
      <c r="S10" s="17">
        <f>+R10+Q10+P10</f>
        <v>0</v>
      </c>
      <c r="T10" s="16">
        <f>+L10+P10</f>
        <v>0</v>
      </c>
      <c r="U10" s="16">
        <f t="shared" ref="U10:U13" si="1">+M10+Q10</f>
        <v>4000</v>
      </c>
      <c r="V10" s="16">
        <f t="shared" ref="V10:V13" si="2">+N10+R10</f>
        <v>0</v>
      </c>
      <c r="W10" s="17">
        <f>+V10+U10+T10</f>
        <v>4000</v>
      </c>
      <c r="X10" s="16"/>
      <c r="Y10" s="16"/>
      <c r="Z10" s="16"/>
      <c r="AA10" s="17">
        <f>+Z10+Y10+X10</f>
        <v>0</v>
      </c>
      <c r="AB10" s="16">
        <f>+T10+X10</f>
        <v>0</v>
      </c>
      <c r="AC10" s="16">
        <f t="shared" ref="AC10:AC13" si="3">+U10+Y10</f>
        <v>4000</v>
      </c>
      <c r="AD10" s="16">
        <f t="shared" ref="AD10:AD13" si="4">+V10+Z10</f>
        <v>0</v>
      </c>
      <c r="AE10" s="17">
        <f>+AD10+AC10+AB10</f>
        <v>4000</v>
      </c>
      <c r="AF10" s="146"/>
    </row>
    <row r="11" spans="1:32" s="13" customFormat="1" ht="26.25" hidden="1" customHeight="1" outlineLevel="1" x14ac:dyDescent="0.2">
      <c r="A11" s="1"/>
      <c r="B11" s="125" t="s">
        <v>215</v>
      </c>
      <c r="C11" s="126" t="s">
        <v>216</v>
      </c>
      <c r="D11" s="55"/>
      <c r="E11" s="55"/>
      <c r="F11" s="55"/>
      <c r="G11" s="30">
        <f>+F11+E11+D11</f>
        <v>0</v>
      </c>
      <c r="H11" s="55"/>
      <c r="I11" s="55"/>
      <c r="J11" s="55"/>
      <c r="K11" s="30">
        <f>+J11+I11+H11</f>
        <v>0</v>
      </c>
      <c r="L11" s="55">
        <f t="shared" ref="L11:L13" si="5">+D11+H11</f>
        <v>0</v>
      </c>
      <c r="M11" s="55">
        <f t="shared" ref="M11:M13" si="6">+E11+I11</f>
        <v>0</v>
      </c>
      <c r="N11" s="55">
        <f t="shared" ref="N11:N13" si="7">+F11+J11</f>
        <v>0</v>
      </c>
      <c r="O11" s="30">
        <f>+N11+M11+L11</f>
        <v>0</v>
      </c>
      <c r="P11" s="55"/>
      <c r="Q11" s="55"/>
      <c r="R11" s="55"/>
      <c r="S11" s="30">
        <f>+R11+Q11+P11</f>
        <v>0</v>
      </c>
      <c r="T11" s="55">
        <f t="shared" ref="T11:T13" si="8">+L11+P11</f>
        <v>0</v>
      </c>
      <c r="U11" s="55">
        <f t="shared" si="1"/>
        <v>0</v>
      </c>
      <c r="V11" s="55">
        <f t="shared" si="2"/>
        <v>0</v>
      </c>
      <c r="W11" s="30">
        <f>+V11+U11+T11</f>
        <v>0</v>
      </c>
      <c r="X11" s="55"/>
      <c r="Y11" s="55"/>
      <c r="Z11" s="55"/>
      <c r="AA11" s="30">
        <f>+Z11+Y11+X11</f>
        <v>0</v>
      </c>
      <c r="AB11" s="55">
        <f t="shared" ref="AB11:AB13" si="9">+T11+X11</f>
        <v>0</v>
      </c>
      <c r="AC11" s="55">
        <f t="shared" si="3"/>
        <v>0</v>
      </c>
      <c r="AD11" s="55">
        <f t="shared" si="4"/>
        <v>0</v>
      </c>
      <c r="AE11" s="30">
        <f>+AD11+AC11+AB11</f>
        <v>0</v>
      </c>
      <c r="AF11" s="146"/>
    </row>
    <row r="12" spans="1:32" s="13" customFormat="1" ht="26.25" customHeight="1" collapsed="1" x14ac:dyDescent="0.2">
      <c r="A12" s="1"/>
      <c r="B12" s="18" t="s">
        <v>215</v>
      </c>
      <c r="C12" s="19" t="s">
        <v>256</v>
      </c>
      <c r="D12" s="16">
        <v>18000</v>
      </c>
      <c r="E12" s="16"/>
      <c r="F12" s="16"/>
      <c r="G12" s="17">
        <f>+F12+E12+D12</f>
        <v>18000</v>
      </c>
      <c r="H12" s="16"/>
      <c r="I12" s="16"/>
      <c r="J12" s="16"/>
      <c r="K12" s="17">
        <f>+J12+I12+H12</f>
        <v>0</v>
      </c>
      <c r="L12" s="16">
        <f t="shared" si="5"/>
        <v>18000</v>
      </c>
      <c r="M12" s="16">
        <f t="shared" si="6"/>
        <v>0</v>
      </c>
      <c r="N12" s="16">
        <f t="shared" si="7"/>
        <v>0</v>
      </c>
      <c r="O12" s="17">
        <f>+N12+M12+L12</f>
        <v>18000</v>
      </c>
      <c r="P12" s="16"/>
      <c r="Q12" s="16"/>
      <c r="R12" s="16"/>
      <c r="S12" s="17">
        <f>+R12+Q12+P12</f>
        <v>0</v>
      </c>
      <c r="T12" s="16">
        <f t="shared" si="8"/>
        <v>18000</v>
      </c>
      <c r="U12" s="16">
        <f t="shared" si="1"/>
        <v>0</v>
      </c>
      <c r="V12" s="16">
        <f t="shared" si="2"/>
        <v>0</v>
      </c>
      <c r="W12" s="17">
        <f>+V12+U12+T12</f>
        <v>18000</v>
      </c>
      <c r="X12" s="16"/>
      <c r="Y12" s="16"/>
      <c r="Z12" s="16"/>
      <c r="AA12" s="17">
        <f>+Z12+Y12+X12</f>
        <v>0</v>
      </c>
      <c r="AB12" s="16">
        <f t="shared" si="9"/>
        <v>18000</v>
      </c>
      <c r="AC12" s="16">
        <f t="shared" si="3"/>
        <v>0</v>
      </c>
      <c r="AD12" s="16">
        <f t="shared" si="4"/>
        <v>0</v>
      </c>
      <c r="AE12" s="17">
        <f>+AD12+AC12+AB12</f>
        <v>18000</v>
      </c>
      <c r="AF12" s="146"/>
    </row>
    <row r="13" spans="1:32" s="13" customFormat="1" ht="15" hidden="1" outlineLevel="1" x14ac:dyDescent="0.2">
      <c r="A13" s="1"/>
      <c r="B13" s="20"/>
      <c r="C13" s="21"/>
      <c r="D13" s="16">
        <v>0</v>
      </c>
      <c r="E13" s="16">
        <v>0</v>
      </c>
      <c r="F13" s="16">
        <v>0</v>
      </c>
      <c r="G13" s="17">
        <f>+F13+E13+D13</f>
        <v>0</v>
      </c>
      <c r="H13" s="16"/>
      <c r="I13" s="16"/>
      <c r="J13" s="16"/>
      <c r="K13" s="17">
        <f>+J13+I13+H13</f>
        <v>0</v>
      </c>
      <c r="L13" s="16">
        <f t="shared" si="5"/>
        <v>0</v>
      </c>
      <c r="M13" s="16">
        <f t="shared" si="6"/>
        <v>0</v>
      </c>
      <c r="N13" s="16">
        <f t="shared" si="7"/>
        <v>0</v>
      </c>
      <c r="O13" s="17">
        <f>+N13+M13+L13</f>
        <v>0</v>
      </c>
      <c r="P13" s="16"/>
      <c r="Q13" s="16"/>
      <c r="R13" s="16"/>
      <c r="S13" s="17">
        <f>+R13+Q13+P13</f>
        <v>0</v>
      </c>
      <c r="T13" s="16">
        <f t="shared" si="8"/>
        <v>0</v>
      </c>
      <c r="U13" s="16">
        <f t="shared" si="1"/>
        <v>0</v>
      </c>
      <c r="V13" s="16">
        <f t="shared" si="2"/>
        <v>0</v>
      </c>
      <c r="W13" s="17">
        <f>+V13+U13+T13</f>
        <v>0</v>
      </c>
      <c r="X13" s="16"/>
      <c r="Y13" s="16"/>
      <c r="Z13" s="16"/>
      <c r="AA13" s="17">
        <f>+Z13+Y13+X13</f>
        <v>0</v>
      </c>
      <c r="AB13" s="16">
        <f t="shared" si="9"/>
        <v>0</v>
      </c>
      <c r="AC13" s="16">
        <f t="shared" si="3"/>
        <v>0</v>
      </c>
      <c r="AD13" s="16">
        <f t="shared" si="4"/>
        <v>0</v>
      </c>
      <c r="AE13" s="17">
        <f>+AD13+AC13+AB13</f>
        <v>0</v>
      </c>
      <c r="AF13" s="146"/>
    </row>
    <row r="14" spans="1:32" s="13" customFormat="1" ht="26.25" customHeight="1" collapsed="1" x14ac:dyDescent="0.2">
      <c r="A14" s="1"/>
      <c r="B14" s="22"/>
      <c r="C14" s="23" t="s">
        <v>121</v>
      </c>
      <c r="D14" s="24">
        <f>SUM(D10:D13)</f>
        <v>18000</v>
      </c>
      <c r="E14" s="24">
        <f t="shared" ref="E14:F14" si="10">SUM(E10:E13)</f>
        <v>4000</v>
      </c>
      <c r="F14" s="24">
        <f t="shared" si="10"/>
        <v>0</v>
      </c>
      <c r="G14" s="25">
        <f>+F14+E14+D14</f>
        <v>22000</v>
      </c>
      <c r="H14" s="24">
        <f>SUM(H10:H13)</f>
        <v>0</v>
      </c>
      <c r="I14" s="24">
        <f t="shared" ref="I14:J14" si="11">SUM(I10:I13)</f>
        <v>0</v>
      </c>
      <c r="J14" s="24">
        <f t="shared" si="11"/>
        <v>0</v>
      </c>
      <c r="K14" s="25">
        <f>+J14+I14+H14</f>
        <v>0</v>
      </c>
      <c r="L14" s="24">
        <f>SUM(L10:L13)</f>
        <v>18000</v>
      </c>
      <c r="M14" s="24">
        <f t="shared" ref="M14:N14" si="12">SUM(M10:M13)</f>
        <v>4000</v>
      </c>
      <c r="N14" s="24">
        <f t="shared" si="12"/>
        <v>0</v>
      </c>
      <c r="O14" s="25">
        <f>+N14+M14+L14</f>
        <v>22000</v>
      </c>
      <c r="P14" s="24">
        <f>SUM(P10:P13)</f>
        <v>0</v>
      </c>
      <c r="Q14" s="24">
        <f t="shared" ref="Q14:R14" si="13">SUM(Q10:Q13)</f>
        <v>0</v>
      </c>
      <c r="R14" s="24">
        <f t="shared" si="13"/>
        <v>0</v>
      </c>
      <c r="S14" s="25">
        <f>+R14+Q14+P14</f>
        <v>0</v>
      </c>
      <c r="T14" s="24">
        <f>SUM(T10:T13)</f>
        <v>18000</v>
      </c>
      <c r="U14" s="24">
        <f t="shared" ref="U14:V14" si="14">SUM(U10:U13)</f>
        <v>4000</v>
      </c>
      <c r="V14" s="24">
        <f t="shared" si="14"/>
        <v>0</v>
      </c>
      <c r="W14" s="25">
        <f>+V14+U14+T14</f>
        <v>22000</v>
      </c>
      <c r="X14" s="24">
        <f>SUM(X10:X13)</f>
        <v>0</v>
      </c>
      <c r="Y14" s="24">
        <f t="shared" ref="Y14:Z14" si="15">SUM(Y10:Y13)</f>
        <v>0</v>
      </c>
      <c r="Z14" s="24">
        <f t="shared" si="15"/>
        <v>0</v>
      </c>
      <c r="AA14" s="25">
        <f>+Z14+Y14+X14</f>
        <v>0</v>
      </c>
      <c r="AB14" s="24">
        <f>SUM(AB10:AB13)</f>
        <v>18000</v>
      </c>
      <c r="AC14" s="24">
        <f t="shared" ref="AC14:AD14" si="16">SUM(AC10:AC13)</f>
        <v>4000</v>
      </c>
      <c r="AD14" s="24">
        <f t="shared" si="16"/>
        <v>0</v>
      </c>
      <c r="AE14" s="25">
        <f>+AD14+AC14+AB14</f>
        <v>22000</v>
      </c>
      <c r="AF14" s="146"/>
    </row>
    <row r="15" spans="1:32" s="13" customFormat="1" ht="27" hidden="1" customHeight="1" outlineLevel="1" x14ac:dyDescent="0.2">
      <c r="A15" s="1"/>
      <c r="B15" s="26">
        <v>2</v>
      </c>
      <c r="C15" s="150" t="s">
        <v>120</v>
      </c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6"/>
    </row>
    <row r="16" spans="1:32" s="13" customFormat="1" ht="27" hidden="1" customHeight="1" outlineLevel="1" x14ac:dyDescent="0.2">
      <c r="A16" s="1"/>
      <c r="B16" s="27"/>
      <c r="C16" s="19"/>
      <c r="D16" s="16">
        <v>0</v>
      </c>
      <c r="E16" s="16">
        <v>0</v>
      </c>
      <c r="F16" s="16">
        <v>0</v>
      </c>
      <c r="G16" s="17">
        <f>+F16+E16+D16</f>
        <v>0</v>
      </c>
      <c r="H16" s="16"/>
      <c r="I16" s="16"/>
      <c r="J16" s="16"/>
      <c r="K16" s="17">
        <f>+J16+I16+H16</f>
        <v>0</v>
      </c>
      <c r="L16" s="16">
        <f t="shared" ref="L16:L18" si="17">+D16+H16</f>
        <v>0</v>
      </c>
      <c r="M16" s="16">
        <f t="shared" ref="M16:M18" si="18">+E16+I16</f>
        <v>0</v>
      </c>
      <c r="N16" s="16">
        <f t="shared" ref="N16:N18" si="19">+F16+J16</f>
        <v>0</v>
      </c>
      <c r="O16" s="17">
        <f>+N16+M16+L16</f>
        <v>0</v>
      </c>
      <c r="P16" s="16"/>
      <c r="Q16" s="16"/>
      <c r="R16" s="16"/>
      <c r="S16" s="17">
        <f>+R16+Q16+P16</f>
        <v>0</v>
      </c>
      <c r="T16" s="16">
        <f t="shared" ref="T16:T18" si="20">+L16+P16</f>
        <v>0</v>
      </c>
      <c r="U16" s="16">
        <f t="shared" ref="U16:U18" si="21">+M16+Q16</f>
        <v>0</v>
      </c>
      <c r="V16" s="16">
        <f t="shared" ref="V16:V18" si="22">+N16+R16</f>
        <v>0</v>
      </c>
      <c r="W16" s="17">
        <f>+V16+U16+T16</f>
        <v>0</v>
      </c>
      <c r="X16" s="16"/>
      <c r="Y16" s="16"/>
      <c r="Z16" s="16"/>
      <c r="AA16" s="17">
        <f>+Z16+Y16+X16</f>
        <v>0</v>
      </c>
      <c r="AB16" s="16">
        <f t="shared" ref="AB16:AB18" si="23">+T16+X16</f>
        <v>0</v>
      </c>
      <c r="AC16" s="16">
        <f t="shared" ref="AC16:AC18" si="24">+U16+Y16</f>
        <v>0</v>
      </c>
      <c r="AD16" s="16">
        <f t="shared" ref="AD16:AD18" si="25">+V16+Z16</f>
        <v>0</v>
      </c>
      <c r="AE16" s="17">
        <f>+AD16+AC16+AB16</f>
        <v>0</v>
      </c>
      <c r="AF16" s="146"/>
    </row>
    <row r="17" spans="1:32" s="13" customFormat="1" ht="27" hidden="1" customHeight="1" outlineLevel="1" x14ac:dyDescent="0.2">
      <c r="A17" s="1"/>
      <c r="B17" s="18"/>
      <c r="C17" s="28"/>
      <c r="D17" s="29">
        <v>0</v>
      </c>
      <c r="E17" s="29">
        <v>0</v>
      </c>
      <c r="F17" s="29">
        <v>0</v>
      </c>
      <c r="G17" s="30">
        <f>+F17+E17+D17</f>
        <v>0</v>
      </c>
      <c r="H17" s="29"/>
      <c r="I17" s="29"/>
      <c r="J17" s="29"/>
      <c r="K17" s="30">
        <f>+J17+I17+H17</f>
        <v>0</v>
      </c>
      <c r="L17" s="16">
        <f t="shared" si="17"/>
        <v>0</v>
      </c>
      <c r="M17" s="16">
        <f t="shared" si="18"/>
        <v>0</v>
      </c>
      <c r="N17" s="16">
        <f t="shared" si="19"/>
        <v>0</v>
      </c>
      <c r="O17" s="30">
        <f>+N17+M17+L17</f>
        <v>0</v>
      </c>
      <c r="P17" s="29"/>
      <c r="Q17" s="29"/>
      <c r="R17" s="29"/>
      <c r="S17" s="30">
        <f>+R17+Q17+P17</f>
        <v>0</v>
      </c>
      <c r="T17" s="16">
        <f t="shared" si="20"/>
        <v>0</v>
      </c>
      <c r="U17" s="16">
        <f t="shared" si="21"/>
        <v>0</v>
      </c>
      <c r="V17" s="16">
        <f t="shared" si="22"/>
        <v>0</v>
      </c>
      <c r="W17" s="30">
        <f>+V17+U17+T17</f>
        <v>0</v>
      </c>
      <c r="X17" s="29"/>
      <c r="Y17" s="29"/>
      <c r="Z17" s="29"/>
      <c r="AA17" s="30">
        <f>+Z17+Y17+X17</f>
        <v>0</v>
      </c>
      <c r="AB17" s="16">
        <f t="shared" si="23"/>
        <v>0</v>
      </c>
      <c r="AC17" s="16">
        <f t="shared" si="24"/>
        <v>0</v>
      </c>
      <c r="AD17" s="16">
        <f t="shared" si="25"/>
        <v>0</v>
      </c>
      <c r="AE17" s="30">
        <f>+AD17+AC17+AB17</f>
        <v>0</v>
      </c>
      <c r="AF17" s="146"/>
    </row>
    <row r="18" spans="1:32" s="35" customFormat="1" ht="27" hidden="1" customHeight="1" outlineLevel="1" x14ac:dyDescent="0.2">
      <c r="A18" s="1"/>
      <c r="B18" s="31"/>
      <c r="C18" s="32"/>
      <c r="D18" s="33">
        <v>0</v>
      </c>
      <c r="E18" s="33">
        <v>0</v>
      </c>
      <c r="F18" s="33">
        <v>0</v>
      </c>
      <c r="G18" s="34">
        <f>+F18+E18+D18</f>
        <v>0</v>
      </c>
      <c r="H18" s="33"/>
      <c r="I18" s="33"/>
      <c r="J18" s="33"/>
      <c r="K18" s="34">
        <f>+J18+I18+H18</f>
        <v>0</v>
      </c>
      <c r="L18" s="16">
        <f t="shared" si="17"/>
        <v>0</v>
      </c>
      <c r="M18" s="16">
        <f t="shared" si="18"/>
        <v>0</v>
      </c>
      <c r="N18" s="16">
        <f t="shared" si="19"/>
        <v>0</v>
      </c>
      <c r="O18" s="34">
        <f>+N18+M18+L18</f>
        <v>0</v>
      </c>
      <c r="P18" s="33"/>
      <c r="Q18" s="33"/>
      <c r="R18" s="33"/>
      <c r="S18" s="34">
        <f>+R18+Q18+P18</f>
        <v>0</v>
      </c>
      <c r="T18" s="16">
        <f t="shared" si="20"/>
        <v>0</v>
      </c>
      <c r="U18" s="16">
        <f t="shared" si="21"/>
        <v>0</v>
      </c>
      <c r="V18" s="16">
        <f t="shared" si="22"/>
        <v>0</v>
      </c>
      <c r="W18" s="34">
        <f>+V18+U18+T18</f>
        <v>0</v>
      </c>
      <c r="X18" s="33"/>
      <c r="Y18" s="33"/>
      <c r="Z18" s="33"/>
      <c r="AA18" s="34">
        <f>+Z18+Y18+X18</f>
        <v>0</v>
      </c>
      <c r="AB18" s="16">
        <f t="shared" si="23"/>
        <v>0</v>
      </c>
      <c r="AC18" s="16">
        <f t="shared" si="24"/>
        <v>0</v>
      </c>
      <c r="AD18" s="16">
        <f t="shared" si="25"/>
        <v>0</v>
      </c>
      <c r="AE18" s="34">
        <f>+AD18+AC18+AB18</f>
        <v>0</v>
      </c>
      <c r="AF18" s="147"/>
    </row>
    <row r="19" spans="1:32" s="13" customFormat="1" ht="27" hidden="1" customHeight="1" outlineLevel="1" collapsed="1" x14ac:dyDescent="0.2">
      <c r="A19" s="1"/>
      <c r="B19" s="22"/>
      <c r="C19" s="23" t="s">
        <v>119</v>
      </c>
      <c r="D19" s="24">
        <v>0</v>
      </c>
      <c r="E19" s="24">
        <v>0</v>
      </c>
      <c r="F19" s="24">
        <f>SUM(F16:F18)</f>
        <v>0</v>
      </c>
      <c r="G19" s="25">
        <f>+F19+E19+D19</f>
        <v>0</v>
      </c>
      <c r="H19" s="24">
        <v>0</v>
      </c>
      <c r="I19" s="24">
        <v>0</v>
      </c>
      <c r="J19" s="24">
        <f>SUM(J16:J18)</f>
        <v>0</v>
      </c>
      <c r="K19" s="25">
        <f>+J19+I19+H19</f>
        <v>0</v>
      </c>
      <c r="L19" s="24">
        <v>0</v>
      </c>
      <c r="M19" s="24">
        <v>0</v>
      </c>
      <c r="N19" s="24">
        <f>SUM(N16:N18)</f>
        <v>0</v>
      </c>
      <c r="O19" s="25">
        <f>+N19+M19+L19</f>
        <v>0</v>
      </c>
      <c r="P19" s="24">
        <v>0</v>
      </c>
      <c r="Q19" s="24">
        <v>0</v>
      </c>
      <c r="R19" s="24">
        <f>SUM(R16:R18)</f>
        <v>0</v>
      </c>
      <c r="S19" s="25">
        <f>+R19+Q19+P19</f>
        <v>0</v>
      </c>
      <c r="T19" s="24">
        <v>0</v>
      </c>
      <c r="U19" s="24">
        <v>0</v>
      </c>
      <c r="V19" s="24">
        <f>SUM(V16:V18)</f>
        <v>0</v>
      </c>
      <c r="W19" s="25">
        <f>+V19+U19+T19</f>
        <v>0</v>
      </c>
      <c r="X19" s="24">
        <v>0</v>
      </c>
      <c r="Y19" s="24">
        <v>0</v>
      </c>
      <c r="Z19" s="24">
        <f>SUM(Z16:Z18)</f>
        <v>0</v>
      </c>
      <c r="AA19" s="25">
        <f>+Z19+Y19+X19</f>
        <v>0</v>
      </c>
      <c r="AB19" s="24">
        <v>0</v>
      </c>
      <c r="AC19" s="24">
        <v>0</v>
      </c>
      <c r="AD19" s="24">
        <f>SUM(AD16:AD18)</f>
        <v>0</v>
      </c>
      <c r="AE19" s="25">
        <f>+AD19+AC19+AB19</f>
        <v>0</v>
      </c>
      <c r="AF19" s="146"/>
    </row>
    <row r="20" spans="1:32" s="13" customFormat="1" ht="27" hidden="1" customHeight="1" outlineLevel="1" x14ac:dyDescent="0.2">
      <c r="A20" s="1"/>
      <c r="B20" s="36">
        <v>7</v>
      </c>
      <c r="C20" s="168" t="s">
        <v>118</v>
      </c>
      <c r="D20" s="141"/>
      <c r="E20" s="141"/>
      <c r="F20" s="141"/>
      <c r="G20" s="141"/>
      <c r="H20" s="141"/>
      <c r="I20" s="141"/>
      <c r="J20" s="141"/>
      <c r="K20" s="169"/>
      <c r="L20" s="141"/>
      <c r="M20" s="141"/>
      <c r="N20" s="141"/>
      <c r="O20" s="169"/>
      <c r="P20" s="141"/>
      <c r="Q20" s="141"/>
      <c r="R20" s="141"/>
      <c r="S20" s="169"/>
      <c r="T20" s="141"/>
      <c r="U20" s="141"/>
      <c r="V20" s="141"/>
      <c r="W20" s="169"/>
      <c r="X20" s="141"/>
      <c r="Y20" s="141"/>
      <c r="Z20" s="141"/>
      <c r="AA20" s="169"/>
      <c r="AB20" s="141"/>
      <c r="AC20" s="141"/>
      <c r="AD20" s="141"/>
      <c r="AE20" s="169"/>
      <c r="AF20" s="146"/>
    </row>
    <row r="21" spans="1:32" s="13" customFormat="1" ht="23.25" hidden="1" customHeight="1" outlineLevel="1" x14ac:dyDescent="0.2">
      <c r="A21" s="1"/>
      <c r="B21" s="39"/>
      <c r="C21" s="23" t="s">
        <v>117</v>
      </c>
      <c r="D21" s="24">
        <v>0</v>
      </c>
      <c r="E21" s="24">
        <v>0</v>
      </c>
      <c r="F21" s="24">
        <v>0</v>
      </c>
      <c r="G21" s="25">
        <f>+F21+E21+D21</f>
        <v>0</v>
      </c>
      <c r="H21" s="24">
        <v>0</v>
      </c>
      <c r="I21" s="24">
        <v>0</v>
      </c>
      <c r="J21" s="24">
        <v>0</v>
      </c>
      <c r="K21" s="25">
        <f>+J21+I21+H21</f>
        <v>0</v>
      </c>
      <c r="L21" s="24">
        <v>0</v>
      </c>
      <c r="M21" s="24">
        <v>0</v>
      </c>
      <c r="N21" s="24">
        <v>0</v>
      </c>
      <c r="O21" s="25">
        <f>+N21+M21+L21</f>
        <v>0</v>
      </c>
      <c r="P21" s="24">
        <v>0</v>
      </c>
      <c r="Q21" s="24">
        <v>0</v>
      </c>
      <c r="R21" s="24">
        <v>0</v>
      </c>
      <c r="S21" s="25">
        <f>+R21+Q21+P21</f>
        <v>0</v>
      </c>
      <c r="T21" s="24">
        <v>0</v>
      </c>
      <c r="U21" s="24">
        <v>0</v>
      </c>
      <c r="V21" s="24">
        <v>0</v>
      </c>
      <c r="W21" s="25">
        <f>+V21+U21+T21</f>
        <v>0</v>
      </c>
      <c r="X21" s="24">
        <v>0</v>
      </c>
      <c r="Y21" s="24">
        <v>0</v>
      </c>
      <c r="Z21" s="24">
        <v>0</v>
      </c>
      <c r="AA21" s="25">
        <f>+Z21+Y21+X21</f>
        <v>0</v>
      </c>
      <c r="AB21" s="24">
        <v>0</v>
      </c>
      <c r="AC21" s="24">
        <v>0</v>
      </c>
      <c r="AD21" s="24">
        <v>0</v>
      </c>
      <c r="AE21" s="25">
        <f>+AD21+AC21+AB21</f>
        <v>0</v>
      </c>
      <c r="AF21" s="146"/>
    </row>
    <row r="22" spans="1:32" s="13" customFormat="1" ht="27" customHeight="1" collapsed="1" x14ac:dyDescent="0.2">
      <c r="A22" s="1"/>
      <c r="B22" s="26">
        <v>8</v>
      </c>
      <c r="C22" s="150" t="s">
        <v>116</v>
      </c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6"/>
    </row>
    <row r="23" spans="1:32" s="13" customFormat="1" ht="27" customHeight="1" x14ac:dyDescent="0.2">
      <c r="A23" s="120"/>
      <c r="B23" s="27" t="s">
        <v>115</v>
      </c>
      <c r="C23" s="40" t="s">
        <v>114</v>
      </c>
      <c r="D23" s="29"/>
      <c r="E23" s="29">
        <v>38544</v>
      </c>
      <c r="F23" s="29"/>
      <c r="G23" s="132">
        <f t="shared" ref="G23:G56" si="26">+F23+E23+D23</f>
        <v>38544</v>
      </c>
      <c r="H23" s="29"/>
      <c r="I23" s="29">
        <v>19951</v>
      </c>
      <c r="J23" s="29"/>
      <c r="K23" s="132">
        <f t="shared" ref="K23:K24" si="27">+J23+I23+H23</f>
        <v>19951</v>
      </c>
      <c r="L23" s="16">
        <f t="shared" ref="L23:L53" si="28">+D23+H23</f>
        <v>0</v>
      </c>
      <c r="M23" s="16">
        <f t="shared" ref="M23:M53" si="29">+E23+I23</f>
        <v>58495</v>
      </c>
      <c r="N23" s="16">
        <f t="shared" ref="N23:N53" si="30">+F23+J23</f>
        <v>0</v>
      </c>
      <c r="O23" s="132">
        <f t="shared" ref="O23:O24" si="31">+N23+M23+L23</f>
        <v>58495</v>
      </c>
      <c r="P23" s="29"/>
      <c r="Q23" s="29"/>
      <c r="R23" s="29"/>
      <c r="S23" s="132">
        <f t="shared" ref="S23:S24" si="32">+R23+Q23+P23</f>
        <v>0</v>
      </c>
      <c r="T23" s="16">
        <f t="shared" ref="T23:T53" si="33">+L23+P23</f>
        <v>0</v>
      </c>
      <c r="U23" s="16">
        <f t="shared" ref="U23:U53" si="34">+M23+Q23</f>
        <v>58495</v>
      </c>
      <c r="V23" s="16">
        <f t="shared" ref="V23:V53" si="35">+N23+R23</f>
        <v>0</v>
      </c>
      <c r="W23" s="132">
        <f t="shared" ref="W23:W24" si="36">+V23+U23+T23</f>
        <v>58495</v>
      </c>
      <c r="X23" s="29"/>
      <c r="Y23" s="29">
        <v>-7951</v>
      </c>
      <c r="Z23" s="29"/>
      <c r="AA23" s="132">
        <f t="shared" ref="AA23:AA24" si="37">+Z23+Y23+X23</f>
        <v>-7951</v>
      </c>
      <c r="AB23" s="16">
        <f t="shared" ref="AB23:AB53" si="38">+T23+X23</f>
        <v>0</v>
      </c>
      <c r="AC23" s="16">
        <f t="shared" ref="AC23:AC53" si="39">+U23+Y23</f>
        <v>50544</v>
      </c>
      <c r="AD23" s="16">
        <f t="shared" ref="AD23:AD53" si="40">+V23+Z23</f>
        <v>0</v>
      </c>
      <c r="AE23" s="132">
        <f t="shared" ref="AE23:AE24" si="41">+AD23+AC23+AB23</f>
        <v>50544</v>
      </c>
      <c r="AF23" s="146"/>
    </row>
    <row r="24" spans="1:32" s="13" customFormat="1" ht="32.25" customHeight="1" x14ac:dyDescent="0.2">
      <c r="A24" s="1"/>
      <c r="B24" s="18" t="s">
        <v>113</v>
      </c>
      <c r="C24" s="40" t="s">
        <v>257</v>
      </c>
      <c r="D24" s="29"/>
      <c r="E24" s="29">
        <v>2000</v>
      </c>
      <c r="F24" s="29"/>
      <c r="G24" s="132">
        <f t="shared" si="26"/>
        <v>2000</v>
      </c>
      <c r="H24" s="29"/>
      <c r="I24" s="29">
        <f>-400-400-400</f>
        <v>-1200</v>
      </c>
      <c r="J24" s="29"/>
      <c r="K24" s="132">
        <f t="shared" si="27"/>
        <v>-1200</v>
      </c>
      <c r="L24" s="16">
        <f t="shared" si="28"/>
        <v>0</v>
      </c>
      <c r="M24" s="16">
        <f t="shared" si="29"/>
        <v>800</v>
      </c>
      <c r="N24" s="16">
        <f t="shared" si="30"/>
        <v>0</v>
      </c>
      <c r="O24" s="132">
        <f t="shared" si="31"/>
        <v>800</v>
      </c>
      <c r="P24" s="29"/>
      <c r="Q24" s="29">
        <v>-400</v>
      </c>
      <c r="R24" s="29"/>
      <c r="S24" s="132">
        <f t="shared" si="32"/>
        <v>-400</v>
      </c>
      <c r="T24" s="16">
        <f t="shared" si="33"/>
        <v>0</v>
      </c>
      <c r="U24" s="16">
        <f t="shared" si="34"/>
        <v>400</v>
      </c>
      <c r="V24" s="16">
        <f t="shared" si="35"/>
        <v>0</v>
      </c>
      <c r="W24" s="132">
        <f t="shared" si="36"/>
        <v>400</v>
      </c>
      <c r="X24" s="29"/>
      <c r="Y24" s="29"/>
      <c r="Z24" s="29"/>
      <c r="AA24" s="132">
        <f t="shared" si="37"/>
        <v>0</v>
      </c>
      <c r="AB24" s="16">
        <f t="shared" si="38"/>
        <v>0</v>
      </c>
      <c r="AC24" s="16">
        <f t="shared" si="39"/>
        <v>400</v>
      </c>
      <c r="AD24" s="16">
        <f t="shared" si="40"/>
        <v>0</v>
      </c>
      <c r="AE24" s="132">
        <f t="shared" si="41"/>
        <v>400</v>
      </c>
      <c r="AF24" s="146"/>
    </row>
    <row r="25" spans="1:32" s="35" customFormat="1" ht="24" customHeight="1" x14ac:dyDescent="0.2">
      <c r="A25" s="59"/>
      <c r="B25" s="127" t="s">
        <v>271</v>
      </c>
      <c r="C25" s="32" t="s">
        <v>110</v>
      </c>
      <c r="D25" s="33">
        <v>0</v>
      </c>
      <c r="E25" s="33"/>
      <c r="F25" s="33">
        <v>0</v>
      </c>
      <c r="G25" s="133">
        <f>+F25+E25+D25</f>
        <v>0</v>
      </c>
      <c r="H25" s="33"/>
      <c r="I25" s="33">
        <v>400</v>
      </c>
      <c r="J25" s="33"/>
      <c r="K25" s="133">
        <f>+J25+I25+H25</f>
        <v>400</v>
      </c>
      <c r="L25" s="16">
        <f t="shared" si="28"/>
        <v>0</v>
      </c>
      <c r="M25" s="16">
        <f t="shared" si="29"/>
        <v>400</v>
      </c>
      <c r="N25" s="16">
        <f t="shared" si="30"/>
        <v>0</v>
      </c>
      <c r="O25" s="133">
        <f>+N25+M25+L25</f>
        <v>400</v>
      </c>
      <c r="P25" s="33"/>
      <c r="Q25" s="33"/>
      <c r="R25" s="33"/>
      <c r="S25" s="133">
        <f>+R25+Q25+P25</f>
        <v>0</v>
      </c>
      <c r="T25" s="16">
        <f t="shared" si="33"/>
        <v>0</v>
      </c>
      <c r="U25" s="16">
        <f t="shared" si="34"/>
        <v>400</v>
      </c>
      <c r="V25" s="16">
        <f t="shared" si="35"/>
        <v>0</v>
      </c>
      <c r="W25" s="133">
        <f>+V25+U25+T25</f>
        <v>400</v>
      </c>
      <c r="X25" s="33"/>
      <c r="Y25" s="33"/>
      <c r="Z25" s="33"/>
      <c r="AA25" s="133">
        <f>+Z25+Y25+X25</f>
        <v>0</v>
      </c>
      <c r="AB25" s="16">
        <f t="shared" si="38"/>
        <v>0</v>
      </c>
      <c r="AC25" s="16">
        <f t="shared" si="39"/>
        <v>400</v>
      </c>
      <c r="AD25" s="16">
        <f t="shared" si="40"/>
        <v>0</v>
      </c>
      <c r="AE25" s="133">
        <f>+AD25+AC25+AB25</f>
        <v>400</v>
      </c>
      <c r="AF25" s="147"/>
    </row>
    <row r="26" spans="1:32" s="35" customFormat="1" ht="28.5" customHeight="1" x14ac:dyDescent="0.2">
      <c r="A26" s="59"/>
      <c r="B26" s="127" t="s">
        <v>272</v>
      </c>
      <c r="C26" s="32" t="s">
        <v>197</v>
      </c>
      <c r="D26" s="33">
        <v>0</v>
      </c>
      <c r="E26" s="33"/>
      <c r="F26" s="33">
        <v>0</v>
      </c>
      <c r="G26" s="133">
        <f>+F26+E26+D26</f>
        <v>0</v>
      </c>
      <c r="H26" s="33"/>
      <c r="I26" s="33">
        <v>400</v>
      </c>
      <c r="J26" s="33"/>
      <c r="K26" s="133">
        <f>+J26+I26+H26</f>
        <v>400</v>
      </c>
      <c r="L26" s="16">
        <f t="shared" si="28"/>
        <v>0</v>
      </c>
      <c r="M26" s="16">
        <f t="shared" si="29"/>
        <v>400</v>
      </c>
      <c r="N26" s="16">
        <f t="shared" si="30"/>
        <v>0</v>
      </c>
      <c r="O26" s="133">
        <f>+N26+M26+L26</f>
        <v>400</v>
      </c>
      <c r="P26" s="33"/>
      <c r="Q26" s="33"/>
      <c r="R26" s="33"/>
      <c r="S26" s="133">
        <f>+R26+Q26+P26</f>
        <v>0</v>
      </c>
      <c r="T26" s="16">
        <f t="shared" si="33"/>
        <v>0</v>
      </c>
      <c r="U26" s="16">
        <f t="shared" si="34"/>
        <v>400</v>
      </c>
      <c r="V26" s="16">
        <f t="shared" si="35"/>
        <v>0</v>
      </c>
      <c r="W26" s="133">
        <f>+V26+U26+T26</f>
        <v>400</v>
      </c>
      <c r="X26" s="33"/>
      <c r="Y26" s="33"/>
      <c r="Z26" s="33"/>
      <c r="AA26" s="133">
        <f>+Z26+Y26+X26</f>
        <v>0</v>
      </c>
      <c r="AB26" s="16">
        <f t="shared" si="38"/>
        <v>0</v>
      </c>
      <c r="AC26" s="16">
        <f t="shared" si="39"/>
        <v>400</v>
      </c>
      <c r="AD26" s="16">
        <f t="shared" si="40"/>
        <v>0</v>
      </c>
      <c r="AE26" s="133">
        <f>+AD26+AC26+AB26</f>
        <v>400</v>
      </c>
      <c r="AF26" s="147"/>
    </row>
    <row r="27" spans="1:32" s="13" customFormat="1" ht="30" customHeight="1" x14ac:dyDescent="0.2">
      <c r="A27" s="1"/>
      <c r="B27" s="127" t="s">
        <v>273</v>
      </c>
      <c r="C27" s="32" t="s">
        <v>297</v>
      </c>
      <c r="D27" s="33">
        <v>0</v>
      </c>
      <c r="E27" s="33"/>
      <c r="F27" s="33">
        <v>0</v>
      </c>
      <c r="G27" s="133">
        <f>+F27+E27+D27</f>
        <v>0</v>
      </c>
      <c r="H27" s="33"/>
      <c r="I27" s="33">
        <v>400</v>
      </c>
      <c r="J27" s="33"/>
      <c r="K27" s="133">
        <f>+J27+I27+H27</f>
        <v>400</v>
      </c>
      <c r="L27" s="176">
        <f t="shared" si="28"/>
        <v>0</v>
      </c>
      <c r="M27" s="176">
        <f t="shared" si="29"/>
        <v>400</v>
      </c>
      <c r="N27" s="176">
        <f t="shared" si="30"/>
        <v>0</v>
      </c>
      <c r="O27" s="133">
        <f>+N27+M27+L27</f>
        <v>400</v>
      </c>
      <c r="P27" s="33"/>
      <c r="Q27" s="33"/>
      <c r="R27" s="33"/>
      <c r="S27" s="133">
        <f>+R27+Q27+P27</f>
        <v>0</v>
      </c>
      <c r="T27" s="176">
        <f t="shared" si="33"/>
        <v>0</v>
      </c>
      <c r="U27" s="176">
        <f t="shared" si="34"/>
        <v>400</v>
      </c>
      <c r="V27" s="176">
        <f t="shared" si="35"/>
        <v>0</v>
      </c>
      <c r="W27" s="133">
        <f>+V27+U27+T27</f>
        <v>400</v>
      </c>
      <c r="X27" s="33"/>
      <c r="Y27" s="33"/>
      <c r="Z27" s="33"/>
      <c r="AA27" s="133">
        <f>+Z27+Y27+X27</f>
        <v>0</v>
      </c>
      <c r="AB27" s="176">
        <f t="shared" si="38"/>
        <v>0</v>
      </c>
      <c r="AC27" s="176">
        <f t="shared" si="39"/>
        <v>400</v>
      </c>
      <c r="AD27" s="176">
        <f t="shared" si="40"/>
        <v>0</v>
      </c>
      <c r="AE27" s="133">
        <f>+AD27+AC27+AB27</f>
        <v>400</v>
      </c>
      <c r="AF27" s="146"/>
    </row>
    <row r="28" spans="1:32" s="13" customFormat="1" ht="22.5" customHeight="1" x14ac:dyDescent="0.2">
      <c r="A28" s="1"/>
      <c r="B28" s="127" t="s">
        <v>274</v>
      </c>
      <c r="C28" s="32" t="s">
        <v>313</v>
      </c>
      <c r="D28" s="29">
        <v>0</v>
      </c>
      <c r="E28" s="29"/>
      <c r="F28" s="29">
        <v>0</v>
      </c>
      <c r="G28" s="132">
        <f>+F28+E28+D28</f>
        <v>0</v>
      </c>
      <c r="H28" s="29"/>
      <c r="I28" s="29"/>
      <c r="J28" s="29"/>
      <c r="K28" s="132">
        <f>+J28+I28+H28</f>
        <v>0</v>
      </c>
      <c r="L28" s="16">
        <f t="shared" si="28"/>
        <v>0</v>
      </c>
      <c r="M28" s="16">
        <f t="shared" si="29"/>
        <v>0</v>
      </c>
      <c r="N28" s="16">
        <f t="shared" si="30"/>
        <v>0</v>
      </c>
      <c r="O28" s="132">
        <f>+N28+M28+L28</f>
        <v>0</v>
      </c>
      <c r="P28" s="29"/>
      <c r="Q28" s="29">
        <v>400</v>
      </c>
      <c r="R28" s="29"/>
      <c r="S28" s="132">
        <f>+R28+Q28+P28</f>
        <v>400</v>
      </c>
      <c r="T28" s="16">
        <f t="shared" si="33"/>
        <v>0</v>
      </c>
      <c r="U28" s="16">
        <f t="shared" si="34"/>
        <v>400</v>
      </c>
      <c r="V28" s="16">
        <f t="shared" si="35"/>
        <v>0</v>
      </c>
      <c r="W28" s="132">
        <f>+V28+U28+T28</f>
        <v>400</v>
      </c>
      <c r="X28" s="29"/>
      <c r="Y28" s="29"/>
      <c r="Z28" s="29"/>
      <c r="AA28" s="132">
        <f>+Z28+Y28+X28</f>
        <v>0</v>
      </c>
      <c r="AB28" s="16">
        <f t="shared" si="38"/>
        <v>0</v>
      </c>
      <c r="AC28" s="16">
        <f t="shared" si="39"/>
        <v>400</v>
      </c>
      <c r="AD28" s="16">
        <f t="shared" si="40"/>
        <v>0</v>
      </c>
      <c r="AE28" s="132">
        <f>+AD28+AC28+AB28</f>
        <v>400</v>
      </c>
      <c r="AF28" s="146"/>
    </row>
    <row r="29" spans="1:32" s="13" customFormat="1" ht="22.5" hidden="1" customHeight="1" outlineLevel="1" x14ac:dyDescent="0.2">
      <c r="A29" s="1"/>
      <c r="B29" s="127" t="s">
        <v>275</v>
      </c>
      <c r="C29" s="32"/>
      <c r="D29" s="29">
        <v>0</v>
      </c>
      <c r="E29" s="29"/>
      <c r="F29" s="29">
        <v>0</v>
      </c>
      <c r="G29" s="132">
        <f>+F29+E29+D29</f>
        <v>0</v>
      </c>
      <c r="H29" s="29"/>
      <c r="I29" s="29"/>
      <c r="J29" s="29"/>
      <c r="K29" s="132">
        <f>+J29+I29+H29</f>
        <v>0</v>
      </c>
      <c r="L29" s="16">
        <f t="shared" si="28"/>
        <v>0</v>
      </c>
      <c r="M29" s="16">
        <f t="shared" si="29"/>
        <v>0</v>
      </c>
      <c r="N29" s="16">
        <f t="shared" si="30"/>
        <v>0</v>
      </c>
      <c r="O29" s="132">
        <f>+N29+M29+L29</f>
        <v>0</v>
      </c>
      <c r="P29" s="29"/>
      <c r="Q29" s="29"/>
      <c r="R29" s="29"/>
      <c r="S29" s="132">
        <f>+R29+Q29+P29</f>
        <v>0</v>
      </c>
      <c r="T29" s="16">
        <f t="shared" si="33"/>
        <v>0</v>
      </c>
      <c r="U29" s="16">
        <f t="shared" si="34"/>
        <v>0</v>
      </c>
      <c r="V29" s="16">
        <f t="shared" si="35"/>
        <v>0</v>
      </c>
      <c r="W29" s="132">
        <f>+V29+U29+T29</f>
        <v>0</v>
      </c>
      <c r="X29" s="29"/>
      <c r="Y29" s="29"/>
      <c r="Z29" s="29"/>
      <c r="AA29" s="132">
        <f>+Z29+Y29+X29</f>
        <v>0</v>
      </c>
      <c r="AB29" s="16">
        <f t="shared" si="38"/>
        <v>0</v>
      </c>
      <c r="AC29" s="16">
        <f t="shared" si="39"/>
        <v>0</v>
      </c>
      <c r="AD29" s="16">
        <f t="shared" si="40"/>
        <v>0</v>
      </c>
      <c r="AE29" s="132">
        <f>+AD29+AC29+AB29</f>
        <v>0</v>
      </c>
      <c r="AF29" s="146"/>
    </row>
    <row r="30" spans="1:32" s="13" customFormat="1" ht="29.25" hidden="1" customHeight="1" outlineLevel="1" x14ac:dyDescent="0.2">
      <c r="A30" s="1"/>
      <c r="B30" s="18" t="s">
        <v>112</v>
      </c>
      <c r="C30" s="19" t="s">
        <v>184</v>
      </c>
      <c r="D30" s="16"/>
      <c r="E30" s="16"/>
      <c r="F30" s="16"/>
      <c r="G30" s="134">
        <f t="shared" ref="G30" si="42">+F30+E30+D30</f>
        <v>0</v>
      </c>
      <c r="H30" s="16"/>
      <c r="I30" s="16"/>
      <c r="J30" s="16"/>
      <c r="K30" s="134">
        <f t="shared" ref="K30:K56" si="43">+J30+I30+H30</f>
        <v>0</v>
      </c>
      <c r="L30" s="16">
        <f t="shared" si="28"/>
        <v>0</v>
      </c>
      <c r="M30" s="16">
        <f t="shared" si="29"/>
        <v>0</v>
      </c>
      <c r="N30" s="16">
        <f t="shared" si="30"/>
        <v>0</v>
      </c>
      <c r="O30" s="134">
        <f t="shared" ref="O30:O56" si="44">+N30+M30+L30</f>
        <v>0</v>
      </c>
      <c r="P30" s="16"/>
      <c r="Q30" s="16"/>
      <c r="R30" s="16"/>
      <c r="S30" s="134">
        <f t="shared" ref="S30:S56" si="45">+R30+Q30+P30</f>
        <v>0</v>
      </c>
      <c r="T30" s="16">
        <f t="shared" si="33"/>
        <v>0</v>
      </c>
      <c r="U30" s="16">
        <f t="shared" si="34"/>
        <v>0</v>
      </c>
      <c r="V30" s="16">
        <f t="shared" si="35"/>
        <v>0</v>
      </c>
      <c r="W30" s="134">
        <f t="shared" ref="W30:W56" si="46">+V30+U30+T30</f>
        <v>0</v>
      </c>
      <c r="X30" s="16"/>
      <c r="Y30" s="16"/>
      <c r="Z30" s="16"/>
      <c r="AA30" s="134">
        <f t="shared" ref="AA30:AA56" si="47">+Z30+Y30+X30</f>
        <v>0</v>
      </c>
      <c r="AB30" s="16">
        <f t="shared" si="38"/>
        <v>0</v>
      </c>
      <c r="AC30" s="16">
        <f t="shared" si="39"/>
        <v>0</v>
      </c>
      <c r="AD30" s="16">
        <f t="shared" si="40"/>
        <v>0</v>
      </c>
      <c r="AE30" s="134">
        <f t="shared" ref="AE30:AE56" si="48">+AD30+AC30+AB30</f>
        <v>0</v>
      </c>
      <c r="AF30" s="146"/>
    </row>
    <row r="31" spans="1:32" s="13" customFormat="1" ht="22.5" customHeight="1" collapsed="1" x14ac:dyDescent="0.2">
      <c r="A31" s="1"/>
      <c r="B31" s="18" t="s">
        <v>112</v>
      </c>
      <c r="C31" s="40" t="s">
        <v>108</v>
      </c>
      <c r="D31" s="29"/>
      <c r="E31" s="29">
        <v>1000</v>
      </c>
      <c r="F31" s="29"/>
      <c r="G31" s="132">
        <f t="shared" si="26"/>
        <v>1000</v>
      </c>
      <c r="H31" s="29"/>
      <c r="I31" s="29"/>
      <c r="J31" s="29"/>
      <c r="K31" s="132">
        <f t="shared" si="43"/>
        <v>0</v>
      </c>
      <c r="L31" s="16">
        <f t="shared" si="28"/>
        <v>0</v>
      </c>
      <c r="M31" s="16">
        <f t="shared" si="29"/>
        <v>1000</v>
      </c>
      <c r="N31" s="16">
        <f t="shared" si="30"/>
        <v>0</v>
      </c>
      <c r="O31" s="132">
        <f t="shared" si="44"/>
        <v>1000</v>
      </c>
      <c r="P31" s="29"/>
      <c r="Q31" s="29"/>
      <c r="R31" s="29"/>
      <c r="S31" s="132">
        <f t="shared" si="45"/>
        <v>0</v>
      </c>
      <c r="T31" s="16">
        <f t="shared" si="33"/>
        <v>0</v>
      </c>
      <c r="U31" s="16">
        <f t="shared" si="34"/>
        <v>1000</v>
      </c>
      <c r="V31" s="16">
        <f t="shared" si="35"/>
        <v>0</v>
      </c>
      <c r="W31" s="132">
        <f t="shared" si="46"/>
        <v>1000</v>
      </c>
      <c r="X31" s="29"/>
      <c r="Y31" s="29"/>
      <c r="Z31" s="29"/>
      <c r="AA31" s="132">
        <f t="shared" si="47"/>
        <v>0</v>
      </c>
      <c r="AB31" s="16">
        <f t="shared" si="38"/>
        <v>0</v>
      </c>
      <c r="AC31" s="16">
        <f t="shared" si="39"/>
        <v>1000</v>
      </c>
      <c r="AD31" s="16">
        <f t="shared" si="40"/>
        <v>0</v>
      </c>
      <c r="AE31" s="132">
        <f t="shared" si="48"/>
        <v>1000</v>
      </c>
      <c r="AF31" s="146"/>
    </row>
    <row r="32" spans="1:32" s="13" customFormat="1" ht="30" x14ac:dyDescent="0.2">
      <c r="A32" s="1"/>
      <c r="B32" s="130" t="s">
        <v>111</v>
      </c>
      <c r="C32" s="40" t="s">
        <v>207</v>
      </c>
      <c r="D32" s="29"/>
      <c r="E32" s="29">
        <v>400</v>
      </c>
      <c r="F32" s="29"/>
      <c r="G32" s="30">
        <f t="shared" si="26"/>
        <v>400</v>
      </c>
      <c r="H32" s="29"/>
      <c r="I32" s="29"/>
      <c r="J32" s="29"/>
      <c r="K32" s="30">
        <f t="shared" si="43"/>
        <v>0</v>
      </c>
      <c r="L32" s="16">
        <f t="shared" si="28"/>
        <v>0</v>
      </c>
      <c r="M32" s="16">
        <f t="shared" si="29"/>
        <v>400</v>
      </c>
      <c r="N32" s="16">
        <f t="shared" si="30"/>
        <v>0</v>
      </c>
      <c r="O32" s="30">
        <f t="shared" si="44"/>
        <v>400</v>
      </c>
      <c r="P32" s="29"/>
      <c r="Q32" s="29"/>
      <c r="R32" s="29"/>
      <c r="S32" s="30">
        <f t="shared" si="45"/>
        <v>0</v>
      </c>
      <c r="T32" s="16">
        <f t="shared" si="33"/>
        <v>0</v>
      </c>
      <c r="U32" s="16">
        <f t="shared" si="34"/>
        <v>400</v>
      </c>
      <c r="V32" s="16">
        <f t="shared" si="35"/>
        <v>0</v>
      </c>
      <c r="W32" s="30">
        <f t="shared" si="46"/>
        <v>400</v>
      </c>
      <c r="X32" s="29"/>
      <c r="Y32" s="29"/>
      <c r="Z32" s="29"/>
      <c r="AA32" s="30">
        <f t="shared" si="47"/>
        <v>0</v>
      </c>
      <c r="AB32" s="16">
        <f t="shared" si="38"/>
        <v>0</v>
      </c>
      <c r="AC32" s="16">
        <f t="shared" si="39"/>
        <v>400</v>
      </c>
      <c r="AD32" s="16">
        <f t="shared" si="40"/>
        <v>0</v>
      </c>
      <c r="AE32" s="30">
        <f t="shared" si="48"/>
        <v>400</v>
      </c>
      <c r="AF32" s="146"/>
    </row>
    <row r="33" spans="1:32" s="13" customFormat="1" ht="22.5" hidden="1" customHeight="1" outlineLevel="1" x14ac:dyDescent="0.2">
      <c r="A33" s="1"/>
      <c r="B33" s="130" t="s">
        <v>232</v>
      </c>
      <c r="C33" s="42"/>
      <c r="D33" s="16">
        <v>0</v>
      </c>
      <c r="E33" s="16">
        <v>0</v>
      </c>
      <c r="F33" s="16">
        <v>0</v>
      </c>
      <c r="G33" s="30">
        <f t="shared" si="26"/>
        <v>0</v>
      </c>
      <c r="H33" s="16"/>
      <c r="I33" s="16"/>
      <c r="J33" s="16"/>
      <c r="K33" s="30">
        <f t="shared" si="43"/>
        <v>0</v>
      </c>
      <c r="L33" s="16">
        <f t="shared" si="28"/>
        <v>0</v>
      </c>
      <c r="M33" s="16">
        <f t="shared" si="29"/>
        <v>0</v>
      </c>
      <c r="N33" s="16">
        <f t="shared" si="30"/>
        <v>0</v>
      </c>
      <c r="O33" s="30">
        <f t="shared" si="44"/>
        <v>0</v>
      </c>
      <c r="P33" s="16"/>
      <c r="Q33" s="16"/>
      <c r="R33" s="16"/>
      <c r="S33" s="30">
        <f t="shared" si="45"/>
        <v>0</v>
      </c>
      <c r="T33" s="16">
        <f t="shared" si="33"/>
        <v>0</v>
      </c>
      <c r="U33" s="16">
        <f t="shared" si="34"/>
        <v>0</v>
      </c>
      <c r="V33" s="16">
        <f t="shared" si="35"/>
        <v>0</v>
      </c>
      <c r="W33" s="30">
        <f t="shared" si="46"/>
        <v>0</v>
      </c>
      <c r="X33" s="16"/>
      <c r="Y33" s="16"/>
      <c r="Z33" s="16"/>
      <c r="AA33" s="30">
        <f t="shared" si="47"/>
        <v>0</v>
      </c>
      <c r="AB33" s="16">
        <f t="shared" si="38"/>
        <v>0</v>
      </c>
      <c r="AC33" s="16">
        <f t="shared" si="39"/>
        <v>0</v>
      </c>
      <c r="AD33" s="16">
        <f t="shared" si="40"/>
        <v>0</v>
      </c>
      <c r="AE33" s="30">
        <f t="shared" si="48"/>
        <v>0</v>
      </c>
      <c r="AF33" s="146"/>
    </row>
    <row r="34" spans="1:32" s="13" customFormat="1" ht="22.5" hidden="1" customHeight="1" outlineLevel="1" x14ac:dyDescent="0.2">
      <c r="A34" s="1"/>
      <c r="B34" s="130" t="s">
        <v>233</v>
      </c>
      <c r="C34" s="42"/>
      <c r="D34" s="16">
        <v>0</v>
      </c>
      <c r="E34" s="16">
        <v>0</v>
      </c>
      <c r="F34" s="16">
        <v>0</v>
      </c>
      <c r="G34" s="30">
        <f t="shared" si="26"/>
        <v>0</v>
      </c>
      <c r="H34" s="16"/>
      <c r="I34" s="16"/>
      <c r="J34" s="16"/>
      <c r="K34" s="30">
        <f t="shared" si="43"/>
        <v>0</v>
      </c>
      <c r="L34" s="16">
        <f t="shared" si="28"/>
        <v>0</v>
      </c>
      <c r="M34" s="16">
        <f t="shared" si="29"/>
        <v>0</v>
      </c>
      <c r="N34" s="16">
        <f t="shared" si="30"/>
        <v>0</v>
      </c>
      <c r="O34" s="30">
        <f t="shared" si="44"/>
        <v>0</v>
      </c>
      <c r="P34" s="16"/>
      <c r="Q34" s="16"/>
      <c r="R34" s="16"/>
      <c r="S34" s="30">
        <f t="shared" si="45"/>
        <v>0</v>
      </c>
      <c r="T34" s="16">
        <f t="shared" si="33"/>
        <v>0</v>
      </c>
      <c r="U34" s="16">
        <f t="shared" si="34"/>
        <v>0</v>
      </c>
      <c r="V34" s="16">
        <f t="shared" si="35"/>
        <v>0</v>
      </c>
      <c r="W34" s="30">
        <f t="shared" si="46"/>
        <v>0</v>
      </c>
      <c r="X34" s="16"/>
      <c r="Y34" s="16"/>
      <c r="Z34" s="16"/>
      <c r="AA34" s="30">
        <f t="shared" si="47"/>
        <v>0</v>
      </c>
      <c r="AB34" s="16">
        <f t="shared" si="38"/>
        <v>0</v>
      </c>
      <c r="AC34" s="16">
        <f t="shared" si="39"/>
        <v>0</v>
      </c>
      <c r="AD34" s="16">
        <f t="shared" si="40"/>
        <v>0</v>
      </c>
      <c r="AE34" s="30">
        <f t="shared" si="48"/>
        <v>0</v>
      </c>
      <c r="AF34" s="146"/>
    </row>
    <row r="35" spans="1:32" s="13" customFormat="1" ht="22.5" hidden="1" customHeight="1" outlineLevel="1" x14ac:dyDescent="0.2">
      <c r="A35" s="1"/>
      <c r="B35" s="130" t="s">
        <v>234</v>
      </c>
      <c r="C35" s="42"/>
      <c r="D35" s="16">
        <v>0</v>
      </c>
      <c r="E35" s="16">
        <v>0</v>
      </c>
      <c r="F35" s="16">
        <v>0</v>
      </c>
      <c r="G35" s="30">
        <f t="shared" si="26"/>
        <v>0</v>
      </c>
      <c r="H35" s="16"/>
      <c r="I35" s="16"/>
      <c r="J35" s="16"/>
      <c r="K35" s="30">
        <f t="shared" si="43"/>
        <v>0</v>
      </c>
      <c r="L35" s="16">
        <f t="shared" si="28"/>
        <v>0</v>
      </c>
      <c r="M35" s="16">
        <f t="shared" si="29"/>
        <v>0</v>
      </c>
      <c r="N35" s="16">
        <f t="shared" si="30"/>
        <v>0</v>
      </c>
      <c r="O35" s="30">
        <f t="shared" si="44"/>
        <v>0</v>
      </c>
      <c r="P35" s="16"/>
      <c r="Q35" s="16"/>
      <c r="R35" s="16"/>
      <c r="S35" s="30">
        <f t="shared" si="45"/>
        <v>0</v>
      </c>
      <c r="T35" s="16">
        <f t="shared" si="33"/>
        <v>0</v>
      </c>
      <c r="U35" s="16">
        <f t="shared" si="34"/>
        <v>0</v>
      </c>
      <c r="V35" s="16">
        <f t="shared" si="35"/>
        <v>0</v>
      </c>
      <c r="W35" s="30">
        <f t="shared" si="46"/>
        <v>0</v>
      </c>
      <c r="X35" s="16"/>
      <c r="Y35" s="16"/>
      <c r="Z35" s="16"/>
      <c r="AA35" s="30">
        <f t="shared" si="47"/>
        <v>0</v>
      </c>
      <c r="AB35" s="16">
        <f t="shared" si="38"/>
        <v>0</v>
      </c>
      <c r="AC35" s="16">
        <f t="shared" si="39"/>
        <v>0</v>
      </c>
      <c r="AD35" s="16">
        <f t="shared" si="40"/>
        <v>0</v>
      </c>
      <c r="AE35" s="30">
        <f t="shared" si="48"/>
        <v>0</v>
      </c>
      <c r="AF35" s="146"/>
    </row>
    <row r="36" spans="1:32" s="13" customFormat="1" ht="24.75" hidden="1" customHeight="1" outlineLevel="1" x14ac:dyDescent="0.2">
      <c r="A36" s="1"/>
      <c r="B36" s="18" t="s">
        <v>109</v>
      </c>
      <c r="C36" s="19"/>
      <c r="D36" s="16">
        <v>0</v>
      </c>
      <c r="E36" s="16">
        <v>0</v>
      </c>
      <c r="F36" s="16">
        <v>0</v>
      </c>
      <c r="G36" s="17">
        <f t="shared" si="26"/>
        <v>0</v>
      </c>
      <c r="H36" s="16"/>
      <c r="I36" s="16"/>
      <c r="J36" s="16"/>
      <c r="K36" s="17">
        <f t="shared" si="43"/>
        <v>0</v>
      </c>
      <c r="L36" s="16">
        <f t="shared" si="28"/>
        <v>0</v>
      </c>
      <c r="M36" s="16">
        <f t="shared" si="29"/>
        <v>0</v>
      </c>
      <c r="N36" s="16">
        <f t="shared" si="30"/>
        <v>0</v>
      </c>
      <c r="O36" s="17">
        <f t="shared" si="44"/>
        <v>0</v>
      </c>
      <c r="P36" s="16"/>
      <c r="Q36" s="16"/>
      <c r="R36" s="16"/>
      <c r="S36" s="17">
        <f t="shared" si="45"/>
        <v>0</v>
      </c>
      <c r="T36" s="16">
        <f t="shared" si="33"/>
        <v>0</v>
      </c>
      <c r="U36" s="16">
        <f t="shared" si="34"/>
        <v>0</v>
      </c>
      <c r="V36" s="16">
        <f t="shared" si="35"/>
        <v>0</v>
      </c>
      <c r="W36" s="17">
        <f t="shared" si="46"/>
        <v>0</v>
      </c>
      <c r="X36" s="16"/>
      <c r="Y36" s="16"/>
      <c r="Z36" s="16"/>
      <c r="AA36" s="17">
        <f t="shared" si="47"/>
        <v>0</v>
      </c>
      <c r="AB36" s="16">
        <f t="shared" si="38"/>
        <v>0</v>
      </c>
      <c r="AC36" s="16">
        <f t="shared" si="39"/>
        <v>0</v>
      </c>
      <c r="AD36" s="16">
        <f t="shared" si="40"/>
        <v>0</v>
      </c>
      <c r="AE36" s="17">
        <f t="shared" si="48"/>
        <v>0</v>
      </c>
      <c r="AF36" s="146"/>
    </row>
    <row r="37" spans="1:32" s="13" customFormat="1" ht="29.25" hidden="1" customHeight="1" outlineLevel="1" x14ac:dyDescent="0.2">
      <c r="A37" s="1"/>
      <c r="B37" s="18" t="s">
        <v>209</v>
      </c>
      <c r="C37" s="40"/>
      <c r="D37" s="29">
        <v>0</v>
      </c>
      <c r="E37" s="29">
        <v>0</v>
      </c>
      <c r="F37" s="29">
        <v>0</v>
      </c>
      <c r="G37" s="30">
        <f t="shared" si="26"/>
        <v>0</v>
      </c>
      <c r="H37" s="29"/>
      <c r="I37" s="29"/>
      <c r="J37" s="29"/>
      <c r="K37" s="30">
        <f t="shared" si="43"/>
        <v>0</v>
      </c>
      <c r="L37" s="16">
        <f t="shared" si="28"/>
        <v>0</v>
      </c>
      <c r="M37" s="16">
        <f t="shared" si="29"/>
        <v>0</v>
      </c>
      <c r="N37" s="16">
        <f t="shared" si="30"/>
        <v>0</v>
      </c>
      <c r="O37" s="30">
        <f t="shared" si="44"/>
        <v>0</v>
      </c>
      <c r="P37" s="29"/>
      <c r="Q37" s="29"/>
      <c r="R37" s="29"/>
      <c r="S37" s="30">
        <f t="shared" si="45"/>
        <v>0</v>
      </c>
      <c r="T37" s="16">
        <f t="shared" si="33"/>
        <v>0</v>
      </c>
      <c r="U37" s="16">
        <f t="shared" si="34"/>
        <v>0</v>
      </c>
      <c r="V37" s="16">
        <f t="shared" si="35"/>
        <v>0</v>
      </c>
      <c r="W37" s="30">
        <f t="shared" si="46"/>
        <v>0</v>
      </c>
      <c r="X37" s="29"/>
      <c r="Y37" s="29"/>
      <c r="Z37" s="29"/>
      <c r="AA37" s="30">
        <f t="shared" si="47"/>
        <v>0</v>
      </c>
      <c r="AB37" s="16">
        <f t="shared" si="38"/>
        <v>0</v>
      </c>
      <c r="AC37" s="16">
        <f t="shared" si="39"/>
        <v>0</v>
      </c>
      <c r="AD37" s="16">
        <f t="shared" si="40"/>
        <v>0</v>
      </c>
      <c r="AE37" s="30">
        <f t="shared" si="48"/>
        <v>0</v>
      </c>
      <c r="AF37" s="146"/>
    </row>
    <row r="38" spans="1:32" s="13" customFormat="1" ht="33.75" hidden="1" customHeight="1" outlineLevel="1" x14ac:dyDescent="0.2">
      <c r="A38" s="1"/>
      <c r="B38" s="18" t="s">
        <v>107</v>
      </c>
      <c r="C38" s="70"/>
      <c r="D38" s="29">
        <v>0</v>
      </c>
      <c r="E38" s="29">
        <v>0</v>
      </c>
      <c r="F38" s="29">
        <v>0</v>
      </c>
      <c r="G38" s="30">
        <f t="shared" si="26"/>
        <v>0</v>
      </c>
      <c r="H38" s="29"/>
      <c r="I38" s="29"/>
      <c r="J38" s="29"/>
      <c r="K38" s="30">
        <f t="shared" si="43"/>
        <v>0</v>
      </c>
      <c r="L38" s="16">
        <f t="shared" si="28"/>
        <v>0</v>
      </c>
      <c r="M38" s="16">
        <f t="shared" si="29"/>
        <v>0</v>
      </c>
      <c r="N38" s="16">
        <f t="shared" si="30"/>
        <v>0</v>
      </c>
      <c r="O38" s="30">
        <f t="shared" si="44"/>
        <v>0</v>
      </c>
      <c r="P38" s="29"/>
      <c r="Q38" s="29"/>
      <c r="R38" s="29"/>
      <c r="S38" s="30">
        <f t="shared" si="45"/>
        <v>0</v>
      </c>
      <c r="T38" s="16">
        <f t="shared" si="33"/>
        <v>0</v>
      </c>
      <c r="U38" s="16">
        <f t="shared" si="34"/>
        <v>0</v>
      </c>
      <c r="V38" s="16">
        <f t="shared" si="35"/>
        <v>0</v>
      </c>
      <c r="W38" s="30">
        <f t="shared" si="46"/>
        <v>0</v>
      </c>
      <c r="X38" s="29"/>
      <c r="Y38" s="29"/>
      <c r="Z38" s="29"/>
      <c r="AA38" s="30">
        <f t="shared" si="47"/>
        <v>0</v>
      </c>
      <c r="AB38" s="16">
        <f t="shared" si="38"/>
        <v>0</v>
      </c>
      <c r="AC38" s="16">
        <f t="shared" si="39"/>
        <v>0</v>
      </c>
      <c r="AD38" s="16">
        <f t="shared" si="40"/>
        <v>0</v>
      </c>
      <c r="AE38" s="30">
        <f t="shared" si="48"/>
        <v>0</v>
      </c>
      <c r="AF38" s="146"/>
    </row>
    <row r="39" spans="1:32" s="13" customFormat="1" ht="32.25" hidden="1" customHeight="1" outlineLevel="1" x14ac:dyDescent="0.2">
      <c r="A39" s="1"/>
      <c r="B39" s="18" t="s">
        <v>106</v>
      </c>
      <c r="C39" s="40"/>
      <c r="D39" s="29">
        <v>0</v>
      </c>
      <c r="E39" s="29">
        <v>0</v>
      </c>
      <c r="F39" s="29">
        <v>0</v>
      </c>
      <c r="G39" s="30">
        <f t="shared" si="26"/>
        <v>0</v>
      </c>
      <c r="H39" s="29"/>
      <c r="I39" s="29"/>
      <c r="J39" s="29"/>
      <c r="K39" s="30">
        <f t="shared" si="43"/>
        <v>0</v>
      </c>
      <c r="L39" s="16">
        <f t="shared" si="28"/>
        <v>0</v>
      </c>
      <c r="M39" s="16">
        <f t="shared" si="29"/>
        <v>0</v>
      </c>
      <c r="N39" s="16">
        <f t="shared" si="30"/>
        <v>0</v>
      </c>
      <c r="O39" s="30">
        <f t="shared" si="44"/>
        <v>0</v>
      </c>
      <c r="P39" s="29"/>
      <c r="Q39" s="29"/>
      <c r="R39" s="29"/>
      <c r="S39" s="30">
        <f t="shared" si="45"/>
        <v>0</v>
      </c>
      <c r="T39" s="16">
        <f t="shared" si="33"/>
        <v>0</v>
      </c>
      <c r="U39" s="16">
        <f t="shared" si="34"/>
        <v>0</v>
      </c>
      <c r="V39" s="16">
        <f t="shared" si="35"/>
        <v>0</v>
      </c>
      <c r="W39" s="30">
        <f t="shared" si="46"/>
        <v>0</v>
      </c>
      <c r="X39" s="29"/>
      <c r="Y39" s="29"/>
      <c r="Z39" s="29"/>
      <c r="AA39" s="30">
        <f t="shared" si="47"/>
        <v>0</v>
      </c>
      <c r="AB39" s="16">
        <f t="shared" si="38"/>
        <v>0</v>
      </c>
      <c r="AC39" s="16">
        <f t="shared" si="39"/>
        <v>0</v>
      </c>
      <c r="AD39" s="16">
        <f t="shared" si="40"/>
        <v>0</v>
      </c>
      <c r="AE39" s="30">
        <f t="shared" si="48"/>
        <v>0</v>
      </c>
      <c r="AF39" s="146"/>
    </row>
    <row r="40" spans="1:32" s="13" customFormat="1" ht="21.75" hidden="1" customHeight="1" outlineLevel="1" x14ac:dyDescent="0.2">
      <c r="A40" s="1"/>
      <c r="B40" s="18" t="s">
        <v>105</v>
      </c>
      <c r="C40" s="41"/>
      <c r="D40" s="29">
        <v>0</v>
      </c>
      <c r="E40" s="29">
        <v>0</v>
      </c>
      <c r="F40" s="29">
        <v>0</v>
      </c>
      <c r="G40" s="30">
        <f t="shared" si="26"/>
        <v>0</v>
      </c>
      <c r="H40" s="29"/>
      <c r="I40" s="29"/>
      <c r="J40" s="29"/>
      <c r="K40" s="30">
        <f t="shared" si="43"/>
        <v>0</v>
      </c>
      <c r="L40" s="16">
        <f t="shared" si="28"/>
        <v>0</v>
      </c>
      <c r="M40" s="16">
        <f t="shared" si="29"/>
        <v>0</v>
      </c>
      <c r="N40" s="16">
        <f t="shared" si="30"/>
        <v>0</v>
      </c>
      <c r="O40" s="30">
        <f t="shared" si="44"/>
        <v>0</v>
      </c>
      <c r="P40" s="29"/>
      <c r="Q40" s="29"/>
      <c r="R40" s="29"/>
      <c r="S40" s="30">
        <f t="shared" si="45"/>
        <v>0</v>
      </c>
      <c r="T40" s="16">
        <f t="shared" si="33"/>
        <v>0</v>
      </c>
      <c r="U40" s="16">
        <f t="shared" si="34"/>
        <v>0</v>
      </c>
      <c r="V40" s="16">
        <f t="shared" si="35"/>
        <v>0</v>
      </c>
      <c r="W40" s="30">
        <f t="shared" si="46"/>
        <v>0</v>
      </c>
      <c r="X40" s="29"/>
      <c r="Y40" s="29"/>
      <c r="Z40" s="29"/>
      <c r="AA40" s="30">
        <f t="shared" si="47"/>
        <v>0</v>
      </c>
      <c r="AB40" s="16">
        <f t="shared" si="38"/>
        <v>0</v>
      </c>
      <c r="AC40" s="16">
        <f t="shared" si="39"/>
        <v>0</v>
      </c>
      <c r="AD40" s="16">
        <f t="shared" si="40"/>
        <v>0</v>
      </c>
      <c r="AE40" s="30">
        <f t="shared" si="48"/>
        <v>0</v>
      </c>
      <c r="AF40" s="146"/>
    </row>
    <row r="41" spans="1:32" s="13" customFormat="1" ht="21.75" hidden="1" customHeight="1" outlineLevel="1" x14ac:dyDescent="0.2">
      <c r="A41" s="1"/>
      <c r="B41" s="18" t="s">
        <v>235</v>
      </c>
      <c r="C41" s="41"/>
      <c r="D41" s="29">
        <v>0</v>
      </c>
      <c r="E41" s="29">
        <v>0</v>
      </c>
      <c r="F41" s="29">
        <v>0</v>
      </c>
      <c r="G41" s="30">
        <f t="shared" si="26"/>
        <v>0</v>
      </c>
      <c r="H41" s="29"/>
      <c r="I41" s="29"/>
      <c r="J41" s="29"/>
      <c r="K41" s="30">
        <f t="shared" si="43"/>
        <v>0</v>
      </c>
      <c r="L41" s="16">
        <f t="shared" si="28"/>
        <v>0</v>
      </c>
      <c r="M41" s="16">
        <f t="shared" si="29"/>
        <v>0</v>
      </c>
      <c r="N41" s="16">
        <f t="shared" si="30"/>
        <v>0</v>
      </c>
      <c r="O41" s="30">
        <f t="shared" si="44"/>
        <v>0</v>
      </c>
      <c r="P41" s="29"/>
      <c r="Q41" s="29"/>
      <c r="R41" s="29"/>
      <c r="S41" s="30">
        <f t="shared" si="45"/>
        <v>0</v>
      </c>
      <c r="T41" s="16">
        <f t="shared" si="33"/>
        <v>0</v>
      </c>
      <c r="U41" s="16">
        <f t="shared" si="34"/>
        <v>0</v>
      </c>
      <c r="V41" s="16">
        <f t="shared" si="35"/>
        <v>0</v>
      </c>
      <c r="W41" s="30">
        <f t="shared" si="46"/>
        <v>0</v>
      </c>
      <c r="X41" s="29"/>
      <c r="Y41" s="29"/>
      <c r="Z41" s="29"/>
      <c r="AA41" s="30">
        <f t="shared" si="47"/>
        <v>0</v>
      </c>
      <c r="AB41" s="16">
        <f t="shared" si="38"/>
        <v>0</v>
      </c>
      <c r="AC41" s="16">
        <f t="shared" si="39"/>
        <v>0</v>
      </c>
      <c r="AD41" s="16">
        <f t="shared" si="40"/>
        <v>0</v>
      </c>
      <c r="AE41" s="30">
        <f t="shared" si="48"/>
        <v>0</v>
      </c>
      <c r="AF41" s="146"/>
    </row>
    <row r="42" spans="1:32" s="13" customFormat="1" ht="21.75" hidden="1" customHeight="1" outlineLevel="1" x14ac:dyDescent="0.2">
      <c r="A42" s="1"/>
      <c r="B42" s="18" t="s">
        <v>236</v>
      </c>
      <c r="C42" s="28"/>
      <c r="D42" s="29">
        <v>0</v>
      </c>
      <c r="E42" s="29">
        <v>0</v>
      </c>
      <c r="F42" s="29">
        <v>0</v>
      </c>
      <c r="G42" s="30">
        <f t="shared" si="26"/>
        <v>0</v>
      </c>
      <c r="H42" s="29"/>
      <c r="I42" s="29"/>
      <c r="J42" s="29"/>
      <c r="K42" s="30">
        <f t="shared" si="43"/>
        <v>0</v>
      </c>
      <c r="L42" s="16">
        <f t="shared" si="28"/>
        <v>0</v>
      </c>
      <c r="M42" s="16">
        <f t="shared" si="29"/>
        <v>0</v>
      </c>
      <c r="N42" s="16">
        <f t="shared" si="30"/>
        <v>0</v>
      </c>
      <c r="O42" s="30">
        <f t="shared" si="44"/>
        <v>0</v>
      </c>
      <c r="P42" s="29"/>
      <c r="Q42" s="29"/>
      <c r="R42" s="29"/>
      <c r="S42" s="30">
        <f t="shared" si="45"/>
        <v>0</v>
      </c>
      <c r="T42" s="16">
        <f t="shared" si="33"/>
        <v>0</v>
      </c>
      <c r="U42" s="16">
        <f t="shared" si="34"/>
        <v>0</v>
      </c>
      <c r="V42" s="16">
        <f t="shared" si="35"/>
        <v>0</v>
      </c>
      <c r="W42" s="30">
        <f t="shared" si="46"/>
        <v>0</v>
      </c>
      <c r="X42" s="29"/>
      <c r="Y42" s="29"/>
      <c r="Z42" s="29"/>
      <c r="AA42" s="30">
        <f t="shared" si="47"/>
        <v>0</v>
      </c>
      <c r="AB42" s="16">
        <f t="shared" si="38"/>
        <v>0</v>
      </c>
      <c r="AC42" s="16">
        <f t="shared" si="39"/>
        <v>0</v>
      </c>
      <c r="AD42" s="16">
        <f t="shared" si="40"/>
        <v>0</v>
      </c>
      <c r="AE42" s="30">
        <f t="shared" si="48"/>
        <v>0</v>
      </c>
      <c r="AF42" s="146"/>
    </row>
    <row r="43" spans="1:32" s="13" customFormat="1" ht="21.75" hidden="1" customHeight="1" outlineLevel="1" x14ac:dyDescent="0.2">
      <c r="A43" s="1"/>
      <c r="B43" s="18" t="s">
        <v>237</v>
      </c>
      <c r="C43" s="28"/>
      <c r="D43" s="29">
        <v>0</v>
      </c>
      <c r="E43" s="29">
        <v>0</v>
      </c>
      <c r="F43" s="29">
        <v>0</v>
      </c>
      <c r="G43" s="30">
        <f t="shared" si="26"/>
        <v>0</v>
      </c>
      <c r="H43" s="29"/>
      <c r="I43" s="29"/>
      <c r="J43" s="29"/>
      <c r="K43" s="30">
        <f t="shared" si="43"/>
        <v>0</v>
      </c>
      <c r="L43" s="16">
        <f t="shared" si="28"/>
        <v>0</v>
      </c>
      <c r="M43" s="16">
        <f t="shared" si="29"/>
        <v>0</v>
      </c>
      <c r="N43" s="16">
        <f t="shared" si="30"/>
        <v>0</v>
      </c>
      <c r="O43" s="30">
        <f t="shared" si="44"/>
        <v>0</v>
      </c>
      <c r="P43" s="29"/>
      <c r="Q43" s="29"/>
      <c r="R43" s="29"/>
      <c r="S43" s="30">
        <f t="shared" si="45"/>
        <v>0</v>
      </c>
      <c r="T43" s="16">
        <f t="shared" si="33"/>
        <v>0</v>
      </c>
      <c r="U43" s="16">
        <f t="shared" si="34"/>
        <v>0</v>
      </c>
      <c r="V43" s="16">
        <f t="shared" si="35"/>
        <v>0</v>
      </c>
      <c r="W43" s="30">
        <f t="shared" si="46"/>
        <v>0</v>
      </c>
      <c r="X43" s="29"/>
      <c r="Y43" s="29"/>
      <c r="Z43" s="29"/>
      <c r="AA43" s="30">
        <f t="shared" si="47"/>
        <v>0</v>
      </c>
      <c r="AB43" s="16">
        <f t="shared" si="38"/>
        <v>0</v>
      </c>
      <c r="AC43" s="16">
        <f t="shared" si="39"/>
        <v>0</v>
      </c>
      <c r="AD43" s="16">
        <f t="shared" si="40"/>
        <v>0</v>
      </c>
      <c r="AE43" s="30">
        <f t="shared" si="48"/>
        <v>0</v>
      </c>
      <c r="AF43" s="146"/>
    </row>
    <row r="44" spans="1:32" s="13" customFormat="1" ht="21.75" hidden="1" customHeight="1" outlineLevel="1" x14ac:dyDescent="0.2">
      <c r="A44" s="1"/>
      <c r="B44" s="18" t="s">
        <v>238</v>
      </c>
      <c r="C44" s="28"/>
      <c r="D44" s="29">
        <v>0</v>
      </c>
      <c r="E44" s="29">
        <v>0</v>
      </c>
      <c r="F44" s="29">
        <v>0</v>
      </c>
      <c r="G44" s="30">
        <f t="shared" si="26"/>
        <v>0</v>
      </c>
      <c r="H44" s="29"/>
      <c r="I44" s="29"/>
      <c r="J44" s="29"/>
      <c r="K44" s="30">
        <f t="shared" si="43"/>
        <v>0</v>
      </c>
      <c r="L44" s="16">
        <f t="shared" si="28"/>
        <v>0</v>
      </c>
      <c r="M44" s="16">
        <f t="shared" si="29"/>
        <v>0</v>
      </c>
      <c r="N44" s="16">
        <f t="shared" si="30"/>
        <v>0</v>
      </c>
      <c r="O44" s="30">
        <f t="shared" si="44"/>
        <v>0</v>
      </c>
      <c r="P44" s="29"/>
      <c r="Q44" s="29"/>
      <c r="R44" s="29"/>
      <c r="S44" s="30">
        <f t="shared" si="45"/>
        <v>0</v>
      </c>
      <c r="T44" s="16">
        <f t="shared" si="33"/>
        <v>0</v>
      </c>
      <c r="U44" s="16">
        <f t="shared" si="34"/>
        <v>0</v>
      </c>
      <c r="V44" s="16">
        <f t="shared" si="35"/>
        <v>0</v>
      </c>
      <c r="W44" s="30">
        <f t="shared" si="46"/>
        <v>0</v>
      </c>
      <c r="X44" s="29"/>
      <c r="Y44" s="29"/>
      <c r="Z44" s="29"/>
      <c r="AA44" s="30">
        <f t="shared" si="47"/>
        <v>0</v>
      </c>
      <c r="AB44" s="16">
        <f t="shared" si="38"/>
        <v>0</v>
      </c>
      <c r="AC44" s="16">
        <f t="shared" si="39"/>
        <v>0</v>
      </c>
      <c r="AD44" s="16">
        <f t="shared" si="40"/>
        <v>0</v>
      </c>
      <c r="AE44" s="30">
        <f t="shared" si="48"/>
        <v>0</v>
      </c>
      <c r="AF44" s="146"/>
    </row>
    <row r="45" spans="1:32" s="13" customFormat="1" ht="21.75" hidden="1" customHeight="1" outlineLevel="1" x14ac:dyDescent="0.2">
      <c r="A45" s="1"/>
      <c r="B45" s="18" t="s">
        <v>239</v>
      </c>
      <c r="C45" s="28"/>
      <c r="D45" s="29">
        <v>0</v>
      </c>
      <c r="E45" s="29">
        <v>0</v>
      </c>
      <c r="F45" s="29">
        <v>0</v>
      </c>
      <c r="G45" s="30">
        <f t="shared" si="26"/>
        <v>0</v>
      </c>
      <c r="H45" s="29"/>
      <c r="I45" s="29"/>
      <c r="J45" s="29"/>
      <c r="K45" s="30">
        <f t="shared" si="43"/>
        <v>0</v>
      </c>
      <c r="L45" s="16">
        <f t="shared" si="28"/>
        <v>0</v>
      </c>
      <c r="M45" s="16">
        <f t="shared" si="29"/>
        <v>0</v>
      </c>
      <c r="N45" s="16">
        <f t="shared" si="30"/>
        <v>0</v>
      </c>
      <c r="O45" s="30">
        <f t="shared" si="44"/>
        <v>0</v>
      </c>
      <c r="P45" s="29"/>
      <c r="Q45" s="29"/>
      <c r="R45" s="29"/>
      <c r="S45" s="30">
        <f t="shared" si="45"/>
        <v>0</v>
      </c>
      <c r="T45" s="16">
        <f t="shared" si="33"/>
        <v>0</v>
      </c>
      <c r="U45" s="16">
        <f t="shared" si="34"/>
        <v>0</v>
      </c>
      <c r="V45" s="16">
        <f t="shared" si="35"/>
        <v>0</v>
      </c>
      <c r="W45" s="30">
        <f t="shared" si="46"/>
        <v>0</v>
      </c>
      <c r="X45" s="29"/>
      <c r="Y45" s="29"/>
      <c r="Z45" s="29"/>
      <c r="AA45" s="30">
        <f t="shared" si="47"/>
        <v>0</v>
      </c>
      <c r="AB45" s="16">
        <f t="shared" si="38"/>
        <v>0</v>
      </c>
      <c r="AC45" s="16">
        <f t="shared" si="39"/>
        <v>0</v>
      </c>
      <c r="AD45" s="16">
        <f t="shared" si="40"/>
        <v>0</v>
      </c>
      <c r="AE45" s="30">
        <f t="shared" si="48"/>
        <v>0</v>
      </c>
      <c r="AF45" s="146"/>
    </row>
    <row r="46" spans="1:32" s="13" customFormat="1" ht="21.75" hidden="1" customHeight="1" outlineLevel="1" x14ac:dyDescent="0.2">
      <c r="A46" s="1"/>
      <c r="B46" s="18" t="s">
        <v>240</v>
      </c>
      <c r="C46" s="28"/>
      <c r="D46" s="29">
        <v>0</v>
      </c>
      <c r="E46" s="29">
        <v>0</v>
      </c>
      <c r="F46" s="29">
        <v>0</v>
      </c>
      <c r="G46" s="30">
        <f t="shared" si="26"/>
        <v>0</v>
      </c>
      <c r="H46" s="29"/>
      <c r="I46" s="29"/>
      <c r="J46" s="29"/>
      <c r="K46" s="30">
        <f t="shared" si="43"/>
        <v>0</v>
      </c>
      <c r="L46" s="16">
        <f t="shared" si="28"/>
        <v>0</v>
      </c>
      <c r="M46" s="16">
        <f t="shared" si="29"/>
        <v>0</v>
      </c>
      <c r="N46" s="16">
        <f t="shared" si="30"/>
        <v>0</v>
      </c>
      <c r="O46" s="30">
        <f t="shared" si="44"/>
        <v>0</v>
      </c>
      <c r="P46" s="29"/>
      <c r="Q46" s="29"/>
      <c r="R46" s="29"/>
      <c r="S46" s="30">
        <f t="shared" si="45"/>
        <v>0</v>
      </c>
      <c r="T46" s="16">
        <f t="shared" si="33"/>
        <v>0</v>
      </c>
      <c r="U46" s="16">
        <f t="shared" si="34"/>
        <v>0</v>
      </c>
      <c r="V46" s="16">
        <f t="shared" si="35"/>
        <v>0</v>
      </c>
      <c r="W46" s="30">
        <f t="shared" si="46"/>
        <v>0</v>
      </c>
      <c r="X46" s="29"/>
      <c r="Y46" s="29"/>
      <c r="Z46" s="29"/>
      <c r="AA46" s="30">
        <f t="shared" si="47"/>
        <v>0</v>
      </c>
      <c r="AB46" s="16">
        <f t="shared" si="38"/>
        <v>0</v>
      </c>
      <c r="AC46" s="16">
        <f t="shared" si="39"/>
        <v>0</v>
      </c>
      <c r="AD46" s="16">
        <f t="shared" si="40"/>
        <v>0</v>
      </c>
      <c r="AE46" s="30">
        <f t="shared" si="48"/>
        <v>0</v>
      </c>
      <c r="AF46" s="146"/>
    </row>
    <row r="47" spans="1:32" s="13" customFormat="1" ht="21.75" hidden="1" customHeight="1" outlineLevel="1" x14ac:dyDescent="0.2">
      <c r="A47" s="1"/>
      <c r="B47" s="18" t="s">
        <v>241</v>
      </c>
      <c r="C47" s="28"/>
      <c r="D47" s="29">
        <v>0</v>
      </c>
      <c r="E47" s="29">
        <v>0</v>
      </c>
      <c r="F47" s="29">
        <v>0</v>
      </c>
      <c r="G47" s="30">
        <f t="shared" si="26"/>
        <v>0</v>
      </c>
      <c r="H47" s="29"/>
      <c r="I47" s="29"/>
      <c r="J47" s="29"/>
      <c r="K47" s="30">
        <f t="shared" si="43"/>
        <v>0</v>
      </c>
      <c r="L47" s="16">
        <f t="shared" si="28"/>
        <v>0</v>
      </c>
      <c r="M47" s="16">
        <f t="shared" si="29"/>
        <v>0</v>
      </c>
      <c r="N47" s="16">
        <f t="shared" si="30"/>
        <v>0</v>
      </c>
      <c r="O47" s="30">
        <f t="shared" si="44"/>
        <v>0</v>
      </c>
      <c r="P47" s="29"/>
      <c r="Q47" s="29"/>
      <c r="R47" s="29"/>
      <c r="S47" s="30">
        <f t="shared" si="45"/>
        <v>0</v>
      </c>
      <c r="T47" s="16">
        <f t="shared" si="33"/>
        <v>0</v>
      </c>
      <c r="U47" s="16">
        <f t="shared" si="34"/>
        <v>0</v>
      </c>
      <c r="V47" s="16">
        <f t="shared" si="35"/>
        <v>0</v>
      </c>
      <c r="W47" s="30">
        <f t="shared" si="46"/>
        <v>0</v>
      </c>
      <c r="X47" s="29"/>
      <c r="Y47" s="29"/>
      <c r="Z47" s="29"/>
      <c r="AA47" s="30">
        <f t="shared" si="47"/>
        <v>0</v>
      </c>
      <c r="AB47" s="16">
        <f t="shared" si="38"/>
        <v>0</v>
      </c>
      <c r="AC47" s="16">
        <f t="shared" si="39"/>
        <v>0</v>
      </c>
      <c r="AD47" s="16">
        <f t="shared" si="40"/>
        <v>0</v>
      </c>
      <c r="AE47" s="30">
        <f t="shared" si="48"/>
        <v>0</v>
      </c>
      <c r="AF47" s="146"/>
    </row>
    <row r="48" spans="1:32" s="13" customFormat="1" ht="21.75" hidden="1" customHeight="1" outlineLevel="1" x14ac:dyDescent="0.2">
      <c r="A48" s="1"/>
      <c r="B48" s="18" t="s">
        <v>242</v>
      </c>
      <c r="C48" s="28"/>
      <c r="D48" s="29">
        <v>0</v>
      </c>
      <c r="E48" s="29">
        <v>0</v>
      </c>
      <c r="F48" s="29">
        <v>0</v>
      </c>
      <c r="G48" s="30">
        <f t="shared" si="26"/>
        <v>0</v>
      </c>
      <c r="H48" s="29"/>
      <c r="I48" s="29"/>
      <c r="J48" s="29"/>
      <c r="K48" s="30">
        <f t="shared" si="43"/>
        <v>0</v>
      </c>
      <c r="L48" s="16">
        <f t="shared" si="28"/>
        <v>0</v>
      </c>
      <c r="M48" s="16">
        <f t="shared" si="29"/>
        <v>0</v>
      </c>
      <c r="N48" s="16">
        <f t="shared" si="30"/>
        <v>0</v>
      </c>
      <c r="O48" s="30">
        <f t="shared" si="44"/>
        <v>0</v>
      </c>
      <c r="P48" s="29"/>
      <c r="Q48" s="29"/>
      <c r="R48" s="29"/>
      <c r="S48" s="30">
        <f t="shared" si="45"/>
        <v>0</v>
      </c>
      <c r="T48" s="16">
        <f t="shared" si="33"/>
        <v>0</v>
      </c>
      <c r="U48" s="16">
        <f t="shared" si="34"/>
        <v>0</v>
      </c>
      <c r="V48" s="16">
        <f t="shared" si="35"/>
        <v>0</v>
      </c>
      <c r="W48" s="30">
        <f t="shared" si="46"/>
        <v>0</v>
      </c>
      <c r="X48" s="29"/>
      <c r="Y48" s="29"/>
      <c r="Z48" s="29"/>
      <c r="AA48" s="30">
        <f t="shared" si="47"/>
        <v>0</v>
      </c>
      <c r="AB48" s="16">
        <f t="shared" si="38"/>
        <v>0</v>
      </c>
      <c r="AC48" s="16">
        <f t="shared" si="39"/>
        <v>0</v>
      </c>
      <c r="AD48" s="16">
        <f t="shared" si="40"/>
        <v>0</v>
      </c>
      <c r="AE48" s="30">
        <f t="shared" si="48"/>
        <v>0</v>
      </c>
      <c r="AF48" s="146"/>
    </row>
    <row r="49" spans="1:32" s="13" customFormat="1" ht="21.75" hidden="1" customHeight="1" outlineLevel="1" x14ac:dyDescent="0.2">
      <c r="A49" s="1"/>
      <c r="B49" s="18" t="s">
        <v>243</v>
      </c>
      <c r="C49" s="28"/>
      <c r="D49" s="29">
        <v>0</v>
      </c>
      <c r="E49" s="29">
        <v>0</v>
      </c>
      <c r="F49" s="29">
        <v>0</v>
      </c>
      <c r="G49" s="30">
        <f t="shared" si="26"/>
        <v>0</v>
      </c>
      <c r="H49" s="29"/>
      <c r="I49" s="29"/>
      <c r="J49" s="29"/>
      <c r="K49" s="30">
        <f t="shared" si="43"/>
        <v>0</v>
      </c>
      <c r="L49" s="16">
        <f t="shared" si="28"/>
        <v>0</v>
      </c>
      <c r="M49" s="16">
        <f t="shared" si="29"/>
        <v>0</v>
      </c>
      <c r="N49" s="16">
        <f t="shared" si="30"/>
        <v>0</v>
      </c>
      <c r="O49" s="30">
        <f t="shared" si="44"/>
        <v>0</v>
      </c>
      <c r="P49" s="29"/>
      <c r="Q49" s="29"/>
      <c r="R49" s="29"/>
      <c r="S49" s="30">
        <f t="shared" si="45"/>
        <v>0</v>
      </c>
      <c r="T49" s="16">
        <f t="shared" si="33"/>
        <v>0</v>
      </c>
      <c r="U49" s="16">
        <f t="shared" si="34"/>
        <v>0</v>
      </c>
      <c r="V49" s="16">
        <f t="shared" si="35"/>
        <v>0</v>
      </c>
      <c r="W49" s="30">
        <f t="shared" si="46"/>
        <v>0</v>
      </c>
      <c r="X49" s="29"/>
      <c r="Y49" s="29"/>
      <c r="Z49" s="29"/>
      <c r="AA49" s="30">
        <f t="shared" si="47"/>
        <v>0</v>
      </c>
      <c r="AB49" s="16">
        <f t="shared" si="38"/>
        <v>0</v>
      </c>
      <c r="AC49" s="16">
        <f t="shared" si="39"/>
        <v>0</v>
      </c>
      <c r="AD49" s="16">
        <f t="shared" si="40"/>
        <v>0</v>
      </c>
      <c r="AE49" s="30">
        <f t="shared" si="48"/>
        <v>0</v>
      </c>
      <c r="AF49" s="146"/>
    </row>
    <row r="50" spans="1:32" s="13" customFormat="1" ht="21.75" hidden="1" customHeight="1" outlineLevel="1" x14ac:dyDescent="0.2">
      <c r="A50" s="1"/>
      <c r="B50" s="18" t="s">
        <v>244</v>
      </c>
      <c r="C50" s="28"/>
      <c r="D50" s="29">
        <v>0</v>
      </c>
      <c r="E50" s="29">
        <v>0</v>
      </c>
      <c r="F50" s="29">
        <v>0</v>
      </c>
      <c r="G50" s="30">
        <f t="shared" si="26"/>
        <v>0</v>
      </c>
      <c r="H50" s="29"/>
      <c r="I50" s="29"/>
      <c r="J50" s="29"/>
      <c r="K50" s="30">
        <f t="shared" si="43"/>
        <v>0</v>
      </c>
      <c r="L50" s="16">
        <f t="shared" si="28"/>
        <v>0</v>
      </c>
      <c r="M50" s="16">
        <f t="shared" si="29"/>
        <v>0</v>
      </c>
      <c r="N50" s="16">
        <f t="shared" si="30"/>
        <v>0</v>
      </c>
      <c r="O50" s="30">
        <f t="shared" si="44"/>
        <v>0</v>
      </c>
      <c r="P50" s="29"/>
      <c r="Q50" s="29"/>
      <c r="R50" s="29"/>
      <c r="S50" s="30">
        <f t="shared" si="45"/>
        <v>0</v>
      </c>
      <c r="T50" s="16">
        <f t="shared" si="33"/>
        <v>0</v>
      </c>
      <c r="U50" s="16">
        <f t="shared" si="34"/>
        <v>0</v>
      </c>
      <c r="V50" s="16">
        <f t="shared" si="35"/>
        <v>0</v>
      </c>
      <c r="W50" s="30">
        <f t="shared" si="46"/>
        <v>0</v>
      </c>
      <c r="X50" s="29"/>
      <c r="Y50" s="29"/>
      <c r="Z50" s="29"/>
      <c r="AA50" s="30">
        <f t="shared" si="47"/>
        <v>0</v>
      </c>
      <c r="AB50" s="16">
        <f t="shared" si="38"/>
        <v>0</v>
      </c>
      <c r="AC50" s="16">
        <f t="shared" si="39"/>
        <v>0</v>
      </c>
      <c r="AD50" s="16">
        <f t="shared" si="40"/>
        <v>0</v>
      </c>
      <c r="AE50" s="30">
        <f t="shared" si="48"/>
        <v>0</v>
      </c>
      <c r="AF50" s="146"/>
    </row>
    <row r="51" spans="1:32" s="13" customFormat="1" ht="21.75" hidden="1" customHeight="1" outlineLevel="1" x14ac:dyDescent="0.2">
      <c r="A51" s="1"/>
      <c r="B51" s="18" t="s">
        <v>245</v>
      </c>
      <c r="C51" s="28"/>
      <c r="D51" s="29">
        <v>0</v>
      </c>
      <c r="E51" s="29">
        <v>0</v>
      </c>
      <c r="F51" s="29">
        <v>0</v>
      </c>
      <c r="G51" s="30">
        <f t="shared" si="26"/>
        <v>0</v>
      </c>
      <c r="H51" s="29"/>
      <c r="I51" s="29"/>
      <c r="J51" s="29"/>
      <c r="K51" s="30">
        <f t="shared" si="43"/>
        <v>0</v>
      </c>
      <c r="L51" s="16">
        <f t="shared" si="28"/>
        <v>0</v>
      </c>
      <c r="M51" s="16">
        <f t="shared" si="29"/>
        <v>0</v>
      </c>
      <c r="N51" s="16">
        <f t="shared" si="30"/>
        <v>0</v>
      </c>
      <c r="O51" s="30">
        <f t="shared" si="44"/>
        <v>0</v>
      </c>
      <c r="P51" s="29"/>
      <c r="Q51" s="29"/>
      <c r="R51" s="29"/>
      <c r="S51" s="30">
        <f t="shared" si="45"/>
        <v>0</v>
      </c>
      <c r="T51" s="16">
        <f t="shared" si="33"/>
        <v>0</v>
      </c>
      <c r="U51" s="16">
        <f t="shared" si="34"/>
        <v>0</v>
      </c>
      <c r="V51" s="16">
        <f t="shared" si="35"/>
        <v>0</v>
      </c>
      <c r="W51" s="30">
        <f t="shared" si="46"/>
        <v>0</v>
      </c>
      <c r="X51" s="29"/>
      <c r="Y51" s="29"/>
      <c r="Z51" s="29"/>
      <c r="AA51" s="30">
        <f t="shared" si="47"/>
        <v>0</v>
      </c>
      <c r="AB51" s="16">
        <f t="shared" si="38"/>
        <v>0</v>
      </c>
      <c r="AC51" s="16">
        <f t="shared" si="39"/>
        <v>0</v>
      </c>
      <c r="AD51" s="16">
        <f t="shared" si="40"/>
        <v>0</v>
      </c>
      <c r="AE51" s="30">
        <f t="shared" si="48"/>
        <v>0</v>
      </c>
      <c r="AF51" s="146"/>
    </row>
    <row r="52" spans="1:32" s="13" customFormat="1" ht="21.75" hidden="1" customHeight="1" outlineLevel="1" x14ac:dyDescent="0.2">
      <c r="A52" s="1"/>
      <c r="B52" s="18"/>
      <c r="C52" s="28"/>
      <c r="D52" s="29">
        <v>0</v>
      </c>
      <c r="E52" s="29">
        <v>0</v>
      </c>
      <c r="F52" s="29">
        <v>0</v>
      </c>
      <c r="G52" s="30">
        <f t="shared" si="26"/>
        <v>0</v>
      </c>
      <c r="H52" s="29"/>
      <c r="I52" s="29"/>
      <c r="J52" s="29"/>
      <c r="K52" s="30">
        <f t="shared" si="43"/>
        <v>0</v>
      </c>
      <c r="L52" s="16">
        <f t="shared" si="28"/>
        <v>0</v>
      </c>
      <c r="M52" s="16">
        <f t="shared" si="29"/>
        <v>0</v>
      </c>
      <c r="N52" s="16">
        <f t="shared" si="30"/>
        <v>0</v>
      </c>
      <c r="O52" s="30">
        <f t="shared" si="44"/>
        <v>0</v>
      </c>
      <c r="P52" s="29"/>
      <c r="Q52" s="29"/>
      <c r="R52" s="29"/>
      <c r="S52" s="30">
        <f t="shared" si="45"/>
        <v>0</v>
      </c>
      <c r="T52" s="16">
        <f t="shared" si="33"/>
        <v>0</v>
      </c>
      <c r="U52" s="16">
        <f t="shared" si="34"/>
        <v>0</v>
      </c>
      <c r="V52" s="16">
        <f t="shared" si="35"/>
        <v>0</v>
      </c>
      <c r="W52" s="30">
        <f t="shared" si="46"/>
        <v>0</v>
      </c>
      <c r="X52" s="29"/>
      <c r="Y52" s="29"/>
      <c r="Z52" s="29"/>
      <c r="AA52" s="30">
        <f t="shared" si="47"/>
        <v>0</v>
      </c>
      <c r="AB52" s="16">
        <f t="shared" si="38"/>
        <v>0</v>
      </c>
      <c r="AC52" s="16">
        <f t="shared" si="39"/>
        <v>0</v>
      </c>
      <c r="AD52" s="16">
        <f t="shared" si="40"/>
        <v>0</v>
      </c>
      <c r="AE52" s="30">
        <f t="shared" si="48"/>
        <v>0</v>
      </c>
      <c r="AF52" s="146"/>
    </row>
    <row r="53" spans="1:32" s="13" customFormat="1" ht="21.75" hidden="1" customHeight="1" outlineLevel="1" x14ac:dyDescent="0.2">
      <c r="A53" s="1"/>
      <c r="B53" s="18"/>
      <c r="C53" s="28"/>
      <c r="D53" s="29">
        <v>0</v>
      </c>
      <c r="E53" s="29">
        <v>0</v>
      </c>
      <c r="F53" s="29">
        <v>0</v>
      </c>
      <c r="G53" s="30">
        <f t="shared" si="26"/>
        <v>0</v>
      </c>
      <c r="H53" s="29"/>
      <c r="I53" s="29"/>
      <c r="J53" s="29"/>
      <c r="K53" s="30">
        <f t="shared" si="43"/>
        <v>0</v>
      </c>
      <c r="L53" s="16">
        <f t="shared" si="28"/>
        <v>0</v>
      </c>
      <c r="M53" s="16">
        <f t="shared" si="29"/>
        <v>0</v>
      </c>
      <c r="N53" s="16">
        <f t="shared" si="30"/>
        <v>0</v>
      </c>
      <c r="O53" s="30">
        <f t="shared" si="44"/>
        <v>0</v>
      </c>
      <c r="P53" s="29"/>
      <c r="Q53" s="29"/>
      <c r="R53" s="29"/>
      <c r="S53" s="30">
        <f t="shared" si="45"/>
        <v>0</v>
      </c>
      <c r="T53" s="16">
        <f t="shared" si="33"/>
        <v>0</v>
      </c>
      <c r="U53" s="16">
        <f t="shared" si="34"/>
        <v>0</v>
      </c>
      <c r="V53" s="16">
        <f t="shared" si="35"/>
        <v>0</v>
      </c>
      <c r="W53" s="30">
        <f t="shared" si="46"/>
        <v>0</v>
      </c>
      <c r="X53" s="29"/>
      <c r="Y53" s="29"/>
      <c r="Z53" s="29"/>
      <c r="AA53" s="30">
        <f t="shared" si="47"/>
        <v>0</v>
      </c>
      <c r="AB53" s="16">
        <f t="shared" si="38"/>
        <v>0</v>
      </c>
      <c r="AC53" s="16">
        <f t="shared" si="39"/>
        <v>0</v>
      </c>
      <c r="AD53" s="16">
        <f t="shared" si="40"/>
        <v>0</v>
      </c>
      <c r="AE53" s="30">
        <f t="shared" si="48"/>
        <v>0</v>
      </c>
      <c r="AF53" s="146"/>
    </row>
    <row r="54" spans="1:32" s="47" customFormat="1" ht="27" hidden="1" customHeight="1" outlineLevel="1" x14ac:dyDescent="0.2">
      <c r="A54" s="43"/>
      <c r="B54" s="151"/>
      <c r="C54" s="153" t="s">
        <v>4</v>
      </c>
      <c r="D54" s="171">
        <f>+D55</f>
        <v>0</v>
      </c>
      <c r="E54" s="171">
        <f t="shared" ref="E54:F54" si="49">+E55</f>
        <v>0</v>
      </c>
      <c r="F54" s="171">
        <f t="shared" si="49"/>
        <v>0</v>
      </c>
      <c r="G54" s="171">
        <f>+F54+E54+D54</f>
        <v>0</v>
      </c>
      <c r="H54" s="171">
        <f t="shared" ref="H54" si="50">+H55</f>
        <v>0</v>
      </c>
      <c r="I54" s="171">
        <f t="shared" ref="I54" si="51">+I55</f>
        <v>0</v>
      </c>
      <c r="J54" s="171">
        <f t="shared" ref="J54" si="52">+J55</f>
        <v>0</v>
      </c>
      <c r="K54" s="171">
        <f t="shared" si="43"/>
        <v>0</v>
      </c>
      <c r="L54" s="171">
        <f t="shared" ref="L54" si="53">+L55</f>
        <v>0</v>
      </c>
      <c r="M54" s="171">
        <f t="shared" ref="M54" si="54">+M55</f>
        <v>0</v>
      </c>
      <c r="N54" s="171">
        <f t="shared" ref="N54" si="55">+N55</f>
        <v>0</v>
      </c>
      <c r="O54" s="171">
        <f t="shared" si="44"/>
        <v>0</v>
      </c>
      <c r="P54" s="171">
        <f t="shared" ref="P54:R54" si="56">+P55</f>
        <v>0</v>
      </c>
      <c r="Q54" s="171">
        <f t="shared" si="56"/>
        <v>0</v>
      </c>
      <c r="R54" s="171">
        <f t="shared" si="56"/>
        <v>0</v>
      </c>
      <c r="S54" s="171">
        <f t="shared" si="45"/>
        <v>0</v>
      </c>
      <c r="T54" s="171">
        <f t="shared" ref="T54:V54" si="57">+T55</f>
        <v>0</v>
      </c>
      <c r="U54" s="171">
        <f t="shared" si="57"/>
        <v>0</v>
      </c>
      <c r="V54" s="171">
        <f t="shared" si="57"/>
        <v>0</v>
      </c>
      <c r="W54" s="171">
        <f t="shared" si="46"/>
        <v>0</v>
      </c>
      <c r="X54" s="171">
        <f t="shared" ref="X54:Z54" si="58">+X55</f>
        <v>0</v>
      </c>
      <c r="Y54" s="171">
        <f t="shared" si="58"/>
        <v>0</v>
      </c>
      <c r="Z54" s="171">
        <f t="shared" si="58"/>
        <v>0</v>
      </c>
      <c r="AA54" s="171">
        <f t="shared" si="47"/>
        <v>0</v>
      </c>
      <c r="AB54" s="171">
        <f t="shared" ref="AB54:AD54" si="59">+AB55</f>
        <v>0</v>
      </c>
      <c r="AC54" s="171">
        <f t="shared" si="59"/>
        <v>0</v>
      </c>
      <c r="AD54" s="171">
        <f t="shared" si="59"/>
        <v>0</v>
      </c>
      <c r="AE54" s="171">
        <f t="shared" si="48"/>
        <v>0</v>
      </c>
      <c r="AF54" s="148"/>
    </row>
    <row r="55" spans="1:32" s="13" customFormat="1" ht="26.25" hidden="1" customHeight="1" outlineLevel="1" x14ac:dyDescent="0.2">
      <c r="A55" s="1"/>
      <c r="B55" s="48" t="s">
        <v>104</v>
      </c>
      <c r="C55" s="49"/>
      <c r="D55" s="50">
        <v>0</v>
      </c>
      <c r="E55" s="50">
        <v>0</v>
      </c>
      <c r="F55" s="50">
        <v>0</v>
      </c>
      <c r="G55" s="51">
        <f t="shared" si="26"/>
        <v>0</v>
      </c>
      <c r="H55" s="50"/>
      <c r="I55" s="50"/>
      <c r="J55" s="50"/>
      <c r="K55" s="51">
        <f t="shared" si="43"/>
        <v>0</v>
      </c>
      <c r="L55" s="16">
        <f t="shared" ref="L55" si="60">+D55+H55</f>
        <v>0</v>
      </c>
      <c r="M55" s="16">
        <f t="shared" ref="M55" si="61">+E55+I55</f>
        <v>0</v>
      </c>
      <c r="N55" s="16">
        <f t="shared" ref="N55" si="62">+F55+J55</f>
        <v>0</v>
      </c>
      <c r="O55" s="51">
        <f t="shared" si="44"/>
        <v>0</v>
      </c>
      <c r="P55" s="50"/>
      <c r="Q55" s="50"/>
      <c r="R55" s="50"/>
      <c r="S55" s="51">
        <f t="shared" si="45"/>
        <v>0</v>
      </c>
      <c r="T55" s="16">
        <f t="shared" ref="T55" si="63">+L55+P55</f>
        <v>0</v>
      </c>
      <c r="U55" s="16">
        <f t="shared" ref="U55" si="64">+M55+Q55</f>
        <v>0</v>
      </c>
      <c r="V55" s="16">
        <f t="shared" ref="V55" si="65">+N55+R55</f>
        <v>0</v>
      </c>
      <c r="W55" s="51">
        <f t="shared" si="46"/>
        <v>0</v>
      </c>
      <c r="X55" s="50"/>
      <c r="Y55" s="50"/>
      <c r="Z55" s="50"/>
      <c r="AA55" s="51">
        <f t="shared" si="47"/>
        <v>0</v>
      </c>
      <c r="AB55" s="16">
        <f t="shared" ref="AB55" si="66">+T55+X55</f>
        <v>0</v>
      </c>
      <c r="AC55" s="16">
        <f t="shared" ref="AC55" si="67">+U55+Y55</f>
        <v>0</v>
      </c>
      <c r="AD55" s="16">
        <f t="shared" ref="AD55" si="68">+V55+Z55</f>
        <v>0</v>
      </c>
      <c r="AE55" s="51">
        <f t="shared" si="48"/>
        <v>0</v>
      </c>
      <c r="AF55" s="146"/>
    </row>
    <row r="56" spans="1:32" s="13" customFormat="1" ht="27" customHeight="1" collapsed="1" x14ac:dyDescent="0.2">
      <c r="A56" s="1"/>
      <c r="B56" s="22"/>
      <c r="C56" s="52" t="s">
        <v>103</v>
      </c>
      <c r="D56" s="53">
        <f t="shared" ref="D56:J56" si="69">SUM(D23:D53,D54)</f>
        <v>0</v>
      </c>
      <c r="E56" s="53">
        <f t="shared" si="69"/>
        <v>41944</v>
      </c>
      <c r="F56" s="53">
        <f t="shared" si="69"/>
        <v>0</v>
      </c>
      <c r="G56" s="54">
        <f t="shared" si="26"/>
        <v>41944</v>
      </c>
      <c r="H56" s="53">
        <f t="shared" ref="H56" si="70">SUM(H23:H53,H54)</f>
        <v>0</v>
      </c>
      <c r="I56" s="53">
        <f t="shared" si="69"/>
        <v>19951</v>
      </c>
      <c r="J56" s="53">
        <f t="shared" si="69"/>
        <v>0</v>
      </c>
      <c r="K56" s="54">
        <f t="shared" si="43"/>
        <v>19951</v>
      </c>
      <c r="L56" s="53">
        <f>SUM(L23:L53,L54)</f>
        <v>0</v>
      </c>
      <c r="M56" s="53">
        <f t="shared" ref="M56:N56" si="71">SUM(M23:M53,M54)</f>
        <v>61895</v>
      </c>
      <c r="N56" s="53">
        <f t="shared" si="71"/>
        <v>0</v>
      </c>
      <c r="O56" s="54">
        <f t="shared" si="44"/>
        <v>61895</v>
      </c>
      <c r="P56" s="53">
        <f t="shared" ref="P56:R56" si="72">SUM(P23:P53,P54)</f>
        <v>0</v>
      </c>
      <c r="Q56" s="53">
        <f t="shared" si="72"/>
        <v>0</v>
      </c>
      <c r="R56" s="53">
        <f t="shared" si="72"/>
        <v>0</v>
      </c>
      <c r="S56" s="54">
        <f t="shared" si="45"/>
        <v>0</v>
      </c>
      <c r="T56" s="53">
        <f>SUM(T23:T53,T54)</f>
        <v>0</v>
      </c>
      <c r="U56" s="53">
        <f t="shared" ref="U56:V56" si="73">SUM(U23:U53,U54)</f>
        <v>61895</v>
      </c>
      <c r="V56" s="53">
        <f t="shared" si="73"/>
        <v>0</v>
      </c>
      <c r="W56" s="54">
        <f t="shared" si="46"/>
        <v>61895</v>
      </c>
      <c r="X56" s="53">
        <f t="shared" ref="X56:Z56" si="74">SUM(X23:X53,X54)</f>
        <v>0</v>
      </c>
      <c r="Y56" s="53">
        <f t="shared" si="74"/>
        <v>-7951</v>
      </c>
      <c r="Z56" s="53">
        <f t="shared" si="74"/>
        <v>0</v>
      </c>
      <c r="AA56" s="54">
        <f t="shared" si="47"/>
        <v>-7951</v>
      </c>
      <c r="AB56" s="53">
        <f>SUM(AB23:AB53,AB54)</f>
        <v>0</v>
      </c>
      <c r="AC56" s="53">
        <f t="shared" ref="AC56:AD56" si="75">SUM(AC23:AC53,AC54)</f>
        <v>53944</v>
      </c>
      <c r="AD56" s="53">
        <f t="shared" si="75"/>
        <v>0</v>
      </c>
      <c r="AE56" s="54">
        <f t="shared" si="48"/>
        <v>53944</v>
      </c>
      <c r="AF56" s="146"/>
    </row>
    <row r="57" spans="1:32" s="13" customFormat="1" ht="27" customHeight="1" x14ac:dyDescent="0.2">
      <c r="A57" s="1"/>
      <c r="B57" s="26">
        <v>9</v>
      </c>
      <c r="C57" s="150" t="s">
        <v>102</v>
      </c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41"/>
      <c r="V57" s="141"/>
      <c r="W57" s="141"/>
      <c r="X57" s="141"/>
      <c r="Y57" s="141"/>
      <c r="Z57" s="141"/>
      <c r="AA57" s="141"/>
      <c r="AB57" s="141"/>
      <c r="AC57" s="141"/>
      <c r="AD57" s="141"/>
      <c r="AE57" s="141"/>
      <c r="AF57" s="146"/>
    </row>
    <row r="58" spans="1:32" s="13" customFormat="1" ht="27" customHeight="1" x14ac:dyDescent="0.2">
      <c r="A58" s="1"/>
      <c r="B58" s="18" t="s">
        <v>101</v>
      </c>
      <c r="C58" s="40" t="s">
        <v>99</v>
      </c>
      <c r="D58" s="55"/>
      <c r="E58" s="55">
        <v>4000</v>
      </c>
      <c r="F58" s="55"/>
      <c r="G58" s="30">
        <f t="shared" ref="G58:G85" si="76">+F58+E58+D58</f>
        <v>4000</v>
      </c>
      <c r="H58" s="55"/>
      <c r="I58" s="55"/>
      <c r="J58" s="55"/>
      <c r="K58" s="30">
        <f t="shared" ref="K58:K103" si="77">+J58+I58+H58</f>
        <v>0</v>
      </c>
      <c r="L58" s="16">
        <f t="shared" ref="L58:L96" si="78">+D58+H58</f>
        <v>0</v>
      </c>
      <c r="M58" s="16">
        <f t="shared" ref="M58:M96" si="79">+E58+I58</f>
        <v>4000</v>
      </c>
      <c r="N58" s="16">
        <f t="shared" ref="N58:N96" si="80">+F58+J58</f>
        <v>0</v>
      </c>
      <c r="O58" s="30">
        <f t="shared" ref="O58:O103" si="81">+N58+M58+L58</f>
        <v>4000</v>
      </c>
      <c r="P58" s="55"/>
      <c r="Q58" s="55"/>
      <c r="R58" s="55"/>
      <c r="S58" s="30">
        <f t="shared" ref="S58:S103" si="82">+R58+Q58+P58</f>
        <v>0</v>
      </c>
      <c r="T58" s="16">
        <f t="shared" ref="T58:T96" si="83">+L58+P58</f>
        <v>0</v>
      </c>
      <c r="U58" s="16">
        <f t="shared" ref="U58:U96" si="84">+M58+Q58</f>
        <v>4000</v>
      </c>
      <c r="V58" s="16">
        <f t="shared" ref="V58:V96" si="85">+N58+R58</f>
        <v>0</v>
      </c>
      <c r="W58" s="30">
        <f t="shared" ref="W58:W103" si="86">+V58+U58+T58</f>
        <v>4000</v>
      </c>
      <c r="X58" s="55"/>
      <c r="Y58" s="55"/>
      <c r="Z58" s="55"/>
      <c r="AA58" s="30">
        <f t="shared" ref="AA58:AA103" si="87">+Z58+Y58+X58</f>
        <v>0</v>
      </c>
      <c r="AB58" s="16">
        <f t="shared" ref="AB58:AB96" si="88">+T58+X58</f>
        <v>0</v>
      </c>
      <c r="AC58" s="16">
        <f t="shared" ref="AC58:AC96" si="89">+U58+Y58</f>
        <v>4000</v>
      </c>
      <c r="AD58" s="16">
        <f t="shared" ref="AD58:AD96" si="90">+V58+Z58</f>
        <v>0</v>
      </c>
      <c r="AE58" s="30">
        <f t="shared" ref="AE58:AE103" si="91">+AD58+AC58+AB58</f>
        <v>4000</v>
      </c>
      <c r="AF58" s="146"/>
    </row>
    <row r="59" spans="1:32" s="13" customFormat="1" ht="25.5" customHeight="1" x14ac:dyDescent="0.2">
      <c r="A59" s="1"/>
      <c r="B59" s="18" t="s">
        <v>100</v>
      </c>
      <c r="C59" s="40" t="s">
        <v>97</v>
      </c>
      <c r="D59" s="55"/>
      <c r="E59" s="55">
        <v>1500</v>
      </c>
      <c r="F59" s="55"/>
      <c r="G59" s="132">
        <f t="shared" si="76"/>
        <v>1500</v>
      </c>
      <c r="H59" s="55"/>
      <c r="I59" s="55"/>
      <c r="J59" s="55"/>
      <c r="K59" s="132">
        <f t="shared" si="77"/>
        <v>0</v>
      </c>
      <c r="L59" s="16">
        <f t="shared" si="78"/>
        <v>0</v>
      </c>
      <c r="M59" s="16">
        <f t="shared" si="79"/>
        <v>1500</v>
      </c>
      <c r="N59" s="16">
        <f t="shared" si="80"/>
        <v>0</v>
      </c>
      <c r="O59" s="132">
        <f t="shared" si="81"/>
        <v>1500</v>
      </c>
      <c r="P59" s="55"/>
      <c r="Q59" s="55"/>
      <c r="R59" s="55"/>
      <c r="S59" s="132">
        <f t="shared" si="82"/>
        <v>0</v>
      </c>
      <c r="T59" s="16">
        <f t="shared" si="83"/>
        <v>0</v>
      </c>
      <c r="U59" s="16">
        <f t="shared" si="84"/>
        <v>1500</v>
      </c>
      <c r="V59" s="16">
        <f t="shared" si="85"/>
        <v>0</v>
      </c>
      <c r="W59" s="132">
        <f t="shared" si="86"/>
        <v>1500</v>
      </c>
      <c r="X59" s="55"/>
      <c r="Y59" s="55"/>
      <c r="Z59" s="55"/>
      <c r="AA59" s="132">
        <f t="shared" si="87"/>
        <v>0</v>
      </c>
      <c r="AB59" s="16">
        <f t="shared" si="88"/>
        <v>0</v>
      </c>
      <c r="AC59" s="16">
        <f t="shared" si="89"/>
        <v>1500</v>
      </c>
      <c r="AD59" s="16">
        <f t="shared" si="90"/>
        <v>0</v>
      </c>
      <c r="AE59" s="132">
        <f t="shared" si="91"/>
        <v>1500</v>
      </c>
      <c r="AF59" s="146"/>
    </row>
    <row r="60" spans="1:32" s="13" customFormat="1" ht="27" customHeight="1" x14ac:dyDescent="0.2">
      <c r="A60" s="1"/>
      <c r="B60" s="18" t="s">
        <v>98</v>
      </c>
      <c r="C60" s="40" t="s">
        <v>95</v>
      </c>
      <c r="D60" s="55"/>
      <c r="E60" s="55">
        <v>1500</v>
      </c>
      <c r="F60" s="55"/>
      <c r="G60" s="132">
        <f t="shared" si="76"/>
        <v>1500</v>
      </c>
      <c r="H60" s="55"/>
      <c r="I60" s="55"/>
      <c r="J60" s="55"/>
      <c r="K60" s="132">
        <f t="shared" si="77"/>
        <v>0</v>
      </c>
      <c r="L60" s="16">
        <f t="shared" si="78"/>
        <v>0</v>
      </c>
      <c r="M60" s="16">
        <f t="shared" si="79"/>
        <v>1500</v>
      </c>
      <c r="N60" s="16">
        <f t="shared" si="80"/>
        <v>0</v>
      </c>
      <c r="O60" s="132">
        <f t="shared" si="81"/>
        <v>1500</v>
      </c>
      <c r="P60" s="55"/>
      <c r="Q60" s="55"/>
      <c r="R60" s="55"/>
      <c r="S60" s="132">
        <f t="shared" si="82"/>
        <v>0</v>
      </c>
      <c r="T60" s="16">
        <f t="shared" si="83"/>
        <v>0</v>
      </c>
      <c r="U60" s="16">
        <f t="shared" si="84"/>
        <v>1500</v>
      </c>
      <c r="V60" s="16">
        <f t="shared" si="85"/>
        <v>0</v>
      </c>
      <c r="W60" s="132">
        <f t="shared" si="86"/>
        <v>1500</v>
      </c>
      <c r="X60" s="55"/>
      <c r="Y60" s="55"/>
      <c r="Z60" s="55"/>
      <c r="AA60" s="132">
        <f t="shared" si="87"/>
        <v>0</v>
      </c>
      <c r="AB60" s="16">
        <f t="shared" si="88"/>
        <v>0</v>
      </c>
      <c r="AC60" s="16">
        <f t="shared" si="89"/>
        <v>1500</v>
      </c>
      <c r="AD60" s="16">
        <f t="shared" si="90"/>
        <v>0</v>
      </c>
      <c r="AE60" s="132">
        <f t="shared" si="91"/>
        <v>1500</v>
      </c>
      <c r="AF60" s="146"/>
    </row>
    <row r="61" spans="1:32" s="13" customFormat="1" ht="27" customHeight="1" x14ac:dyDescent="0.2">
      <c r="A61" s="1"/>
      <c r="B61" s="18" t="s">
        <v>96</v>
      </c>
      <c r="C61" s="40" t="s">
        <v>258</v>
      </c>
      <c r="D61" s="55"/>
      <c r="E61" s="55">
        <v>1000</v>
      </c>
      <c r="F61" s="55"/>
      <c r="G61" s="132">
        <f t="shared" si="76"/>
        <v>1000</v>
      </c>
      <c r="H61" s="55"/>
      <c r="I61" s="55">
        <v>-250</v>
      </c>
      <c r="J61" s="55"/>
      <c r="K61" s="132">
        <f t="shared" si="77"/>
        <v>-250</v>
      </c>
      <c r="L61" s="16">
        <f t="shared" si="78"/>
        <v>0</v>
      </c>
      <c r="M61" s="16">
        <f t="shared" si="79"/>
        <v>750</v>
      </c>
      <c r="N61" s="16">
        <f t="shared" si="80"/>
        <v>0</v>
      </c>
      <c r="O61" s="132">
        <f t="shared" si="81"/>
        <v>750</v>
      </c>
      <c r="P61" s="55"/>
      <c r="Q61" s="55">
        <f>-250-250-250</f>
        <v>-750</v>
      </c>
      <c r="R61" s="55"/>
      <c r="S61" s="132">
        <f t="shared" si="82"/>
        <v>-750</v>
      </c>
      <c r="T61" s="16">
        <f t="shared" si="83"/>
        <v>0</v>
      </c>
      <c r="U61" s="16">
        <f t="shared" si="84"/>
        <v>0</v>
      </c>
      <c r="V61" s="16">
        <f t="shared" si="85"/>
        <v>0</v>
      </c>
      <c r="W61" s="132">
        <f t="shared" si="86"/>
        <v>0</v>
      </c>
      <c r="X61" s="55"/>
      <c r="Y61" s="55"/>
      <c r="Z61" s="55"/>
      <c r="AA61" s="132">
        <f t="shared" si="87"/>
        <v>0</v>
      </c>
      <c r="AB61" s="16">
        <f t="shared" si="88"/>
        <v>0</v>
      </c>
      <c r="AC61" s="16">
        <f t="shared" si="89"/>
        <v>0</v>
      </c>
      <c r="AD61" s="16">
        <f t="shared" si="90"/>
        <v>0</v>
      </c>
      <c r="AE61" s="132">
        <f t="shared" si="91"/>
        <v>0</v>
      </c>
      <c r="AF61" s="146"/>
    </row>
    <row r="62" spans="1:32" s="13" customFormat="1" ht="34.5" customHeight="1" x14ac:dyDescent="0.2">
      <c r="A62" s="1"/>
      <c r="B62" s="131" t="s">
        <v>198</v>
      </c>
      <c r="C62" s="32" t="s">
        <v>277</v>
      </c>
      <c r="D62" s="55"/>
      <c r="E62" s="55"/>
      <c r="F62" s="55"/>
      <c r="G62" s="30">
        <f t="shared" si="76"/>
        <v>0</v>
      </c>
      <c r="H62" s="55"/>
      <c r="I62" s="55">
        <v>250</v>
      </c>
      <c r="J62" s="55"/>
      <c r="K62" s="30">
        <f t="shared" si="77"/>
        <v>250</v>
      </c>
      <c r="L62" s="16">
        <f t="shared" si="78"/>
        <v>0</v>
      </c>
      <c r="M62" s="16">
        <f t="shared" si="79"/>
        <v>250</v>
      </c>
      <c r="N62" s="16">
        <f t="shared" si="80"/>
        <v>0</v>
      </c>
      <c r="O62" s="30">
        <f t="shared" si="81"/>
        <v>250</v>
      </c>
      <c r="P62" s="55"/>
      <c r="Q62" s="55"/>
      <c r="R62" s="55"/>
      <c r="S62" s="30">
        <f t="shared" si="82"/>
        <v>0</v>
      </c>
      <c r="T62" s="16">
        <f t="shared" si="83"/>
        <v>0</v>
      </c>
      <c r="U62" s="16">
        <f t="shared" si="84"/>
        <v>250</v>
      </c>
      <c r="V62" s="16">
        <f t="shared" si="85"/>
        <v>0</v>
      </c>
      <c r="W62" s="30">
        <f t="shared" si="86"/>
        <v>250</v>
      </c>
      <c r="X62" s="55"/>
      <c r="Y62" s="55"/>
      <c r="Z62" s="55"/>
      <c r="AA62" s="30">
        <f t="shared" si="87"/>
        <v>0</v>
      </c>
      <c r="AB62" s="16">
        <f t="shared" si="88"/>
        <v>0</v>
      </c>
      <c r="AC62" s="16">
        <f t="shared" si="89"/>
        <v>250</v>
      </c>
      <c r="AD62" s="16">
        <f t="shared" si="90"/>
        <v>0</v>
      </c>
      <c r="AE62" s="30">
        <f t="shared" si="91"/>
        <v>250</v>
      </c>
      <c r="AF62" s="146"/>
    </row>
    <row r="63" spans="1:32" s="13" customFormat="1" ht="22.5" customHeight="1" x14ac:dyDescent="0.2">
      <c r="A63" s="1"/>
      <c r="B63" s="131" t="s">
        <v>199</v>
      </c>
      <c r="C63" s="32" t="s">
        <v>314</v>
      </c>
      <c r="D63" s="55"/>
      <c r="E63" s="55"/>
      <c r="F63" s="55"/>
      <c r="G63" s="30">
        <f t="shared" si="76"/>
        <v>0</v>
      </c>
      <c r="H63" s="55"/>
      <c r="I63" s="55"/>
      <c r="J63" s="55"/>
      <c r="K63" s="30">
        <f t="shared" si="77"/>
        <v>0</v>
      </c>
      <c r="L63" s="16">
        <f t="shared" si="78"/>
        <v>0</v>
      </c>
      <c r="M63" s="16">
        <f t="shared" si="79"/>
        <v>0</v>
      </c>
      <c r="N63" s="16">
        <f t="shared" si="80"/>
        <v>0</v>
      </c>
      <c r="O63" s="30">
        <f t="shared" si="81"/>
        <v>0</v>
      </c>
      <c r="P63" s="55"/>
      <c r="Q63" s="55">
        <v>250</v>
      </c>
      <c r="R63" s="55"/>
      <c r="S63" s="30">
        <f t="shared" si="82"/>
        <v>250</v>
      </c>
      <c r="T63" s="16">
        <f t="shared" si="83"/>
        <v>0</v>
      </c>
      <c r="U63" s="16">
        <f t="shared" si="84"/>
        <v>250</v>
      </c>
      <c r="V63" s="16">
        <f t="shared" si="85"/>
        <v>0</v>
      </c>
      <c r="W63" s="30">
        <f t="shared" si="86"/>
        <v>250</v>
      </c>
      <c r="X63" s="55"/>
      <c r="Y63" s="55"/>
      <c r="Z63" s="55"/>
      <c r="AA63" s="30">
        <f t="shared" si="87"/>
        <v>0</v>
      </c>
      <c r="AB63" s="16">
        <f t="shared" si="88"/>
        <v>0</v>
      </c>
      <c r="AC63" s="16">
        <f t="shared" si="89"/>
        <v>250</v>
      </c>
      <c r="AD63" s="16">
        <f t="shared" si="90"/>
        <v>0</v>
      </c>
      <c r="AE63" s="30">
        <f t="shared" si="91"/>
        <v>250</v>
      </c>
      <c r="AF63" s="146"/>
    </row>
    <row r="64" spans="1:32" s="13" customFormat="1" ht="27" customHeight="1" x14ac:dyDescent="0.2">
      <c r="A64" s="1"/>
      <c r="B64" s="131" t="s">
        <v>200</v>
      </c>
      <c r="C64" s="32" t="s">
        <v>93</v>
      </c>
      <c r="D64" s="55"/>
      <c r="E64" s="55"/>
      <c r="F64" s="55"/>
      <c r="G64" s="30">
        <f t="shared" si="76"/>
        <v>0</v>
      </c>
      <c r="H64" s="55"/>
      <c r="I64" s="55"/>
      <c r="J64" s="55"/>
      <c r="K64" s="30">
        <f t="shared" si="77"/>
        <v>0</v>
      </c>
      <c r="L64" s="16">
        <f t="shared" si="78"/>
        <v>0</v>
      </c>
      <c r="M64" s="16">
        <f t="shared" si="79"/>
        <v>0</v>
      </c>
      <c r="N64" s="16">
        <f t="shared" si="80"/>
        <v>0</v>
      </c>
      <c r="O64" s="30">
        <f t="shared" si="81"/>
        <v>0</v>
      </c>
      <c r="P64" s="55"/>
      <c r="Q64" s="55">
        <v>250</v>
      </c>
      <c r="R64" s="55"/>
      <c r="S64" s="30">
        <f t="shared" si="82"/>
        <v>250</v>
      </c>
      <c r="T64" s="16">
        <f t="shared" si="83"/>
        <v>0</v>
      </c>
      <c r="U64" s="16">
        <f t="shared" si="84"/>
        <v>250</v>
      </c>
      <c r="V64" s="16">
        <f t="shared" si="85"/>
        <v>0</v>
      </c>
      <c r="W64" s="30">
        <f t="shared" si="86"/>
        <v>250</v>
      </c>
      <c r="X64" s="55"/>
      <c r="Y64" s="55"/>
      <c r="Z64" s="55"/>
      <c r="AA64" s="30">
        <f t="shared" si="87"/>
        <v>0</v>
      </c>
      <c r="AB64" s="16">
        <f t="shared" si="88"/>
        <v>0</v>
      </c>
      <c r="AC64" s="16">
        <f t="shared" si="89"/>
        <v>250</v>
      </c>
      <c r="AD64" s="16">
        <f t="shared" si="90"/>
        <v>0</v>
      </c>
      <c r="AE64" s="30">
        <f t="shared" si="91"/>
        <v>250</v>
      </c>
      <c r="AF64" s="146"/>
    </row>
    <row r="65" spans="1:32" s="13" customFormat="1" ht="27" customHeight="1" x14ac:dyDescent="0.2">
      <c r="A65" s="1"/>
      <c r="B65" s="131" t="s">
        <v>213</v>
      </c>
      <c r="C65" s="32" t="s">
        <v>276</v>
      </c>
      <c r="D65" s="32"/>
      <c r="E65" s="55"/>
      <c r="F65" s="55"/>
      <c r="G65" s="30">
        <f t="shared" si="76"/>
        <v>0</v>
      </c>
      <c r="H65" s="32"/>
      <c r="I65" s="55"/>
      <c r="J65" s="55"/>
      <c r="K65" s="30">
        <f t="shared" si="77"/>
        <v>0</v>
      </c>
      <c r="L65" s="16">
        <f t="shared" si="78"/>
        <v>0</v>
      </c>
      <c r="M65" s="16">
        <f t="shared" si="79"/>
        <v>0</v>
      </c>
      <c r="N65" s="16">
        <f t="shared" si="80"/>
        <v>0</v>
      </c>
      <c r="O65" s="30">
        <f t="shared" si="81"/>
        <v>0</v>
      </c>
      <c r="P65" s="32"/>
      <c r="Q65" s="55">
        <v>250</v>
      </c>
      <c r="R65" s="55"/>
      <c r="S65" s="30">
        <f t="shared" si="82"/>
        <v>250</v>
      </c>
      <c r="T65" s="16">
        <f t="shared" si="83"/>
        <v>0</v>
      </c>
      <c r="U65" s="16">
        <f t="shared" si="84"/>
        <v>250</v>
      </c>
      <c r="V65" s="16">
        <f t="shared" si="85"/>
        <v>0</v>
      </c>
      <c r="W65" s="30">
        <f t="shared" si="86"/>
        <v>250</v>
      </c>
      <c r="X65" s="32"/>
      <c r="Y65" s="55"/>
      <c r="Z65" s="55"/>
      <c r="AA65" s="30">
        <f t="shared" si="87"/>
        <v>0</v>
      </c>
      <c r="AB65" s="16">
        <f t="shared" si="88"/>
        <v>0</v>
      </c>
      <c r="AC65" s="16">
        <f t="shared" si="89"/>
        <v>250</v>
      </c>
      <c r="AD65" s="16">
        <f t="shared" si="90"/>
        <v>0</v>
      </c>
      <c r="AE65" s="30">
        <f t="shared" si="91"/>
        <v>250</v>
      </c>
      <c r="AF65" s="146"/>
    </row>
    <row r="66" spans="1:32" s="13" customFormat="1" ht="30.75" customHeight="1" x14ac:dyDescent="0.2">
      <c r="A66" s="1"/>
      <c r="B66" s="18" t="s">
        <v>94</v>
      </c>
      <c r="C66" s="40" t="s">
        <v>185</v>
      </c>
      <c r="D66" s="55">
        <v>96000</v>
      </c>
      <c r="E66" s="55">
        <v>0</v>
      </c>
      <c r="F66" s="55"/>
      <c r="G66" s="30">
        <f t="shared" si="76"/>
        <v>96000</v>
      </c>
      <c r="H66" s="55">
        <v>9445</v>
      </c>
      <c r="I66" s="55"/>
      <c r="J66" s="55"/>
      <c r="K66" s="30">
        <f t="shared" si="77"/>
        <v>9445</v>
      </c>
      <c r="L66" s="16">
        <f t="shared" si="78"/>
        <v>105445</v>
      </c>
      <c r="M66" s="16">
        <f t="shared" si="79"/>
        <v>0</v>
      </c>
      <c r="N66" s="16">
        <f t="shared" si="80"/>
        <v>0</v>
      </c>
      <c r="O66" s="30">
        <f t="shared" si="81"/>
        <v>105445</v>
      </c>
      <c r="P66" s="55"/>
      <c r="Q66" s="55"/>
      <c r="R66" s="55"/>
      <c r="S66" s="30">
        <f t="shared" si="82"/>
        <v>0</v>
      </c>
      <c r="T66" s="16">
        <f t="shared" si="83"/>
        <v>105445</v>
      </c>
      <c r="U66" s="16">
        <f t="shared" si="84"/>
        <v>0</v>
      </c>
      <c r="V66" s="16">
        <f t="shared" si="85"/>
        <v>0</v>
      </c>
      <c r="W66" s="30">
        <f t="shared" si="86"/>
        <v>105445</v>
      </c>
      <c r="X66" s="55"/>
      <c r="Y66" s="55"/>
      <c r="Z66" s="55"/>
      <c r="AA66" s="30">
        <f t="shared" si="87"/>
        <v>0</v>
      </c>
      <c r="AB66" s="16">
        <f t="shared" si="88"/>
        <v>105445</v>
      </c>
      <c r="AC66" s="16">
        <f t="shared" si="89"/>
        <v>0</v>
      </c>
      <c r="AD66" s="16">
        <f t="shared" si="90"/>
        <v>0</v>
      </c>
      <c r="AE66" s="30">
        <f t="shared" si="91"/>
        <v>105445</v>
      </c>
      <c r="AF66" s="146"/>
    </row>
    <row r="67" spans="1:32" s="13" customFormat="1" ht="26.25" customHeight="1" x14ac:dyDescent="0.2">
      <c r="A67" s="1"/>
      <c r="B67" s="18" t="s">
        <v>92</v>
      </c>
      <c r="C67" s="40" t="s">
        <v>88</v>
      </c>
      <c r="D67" s="55">
        <v>0</v>
      </c>
      <c r="E67" s="55">
        <v>40000</v>
      </c>
      <c r="F67" s="55"/>
      <c r="G67" s="30">
        <f t="shared" si="76"/>
        <v>40000</v>
      </c>
      <c r="H67" s="55"/>
      <c r="I67" s="55">
        <v>4347</v>
      </c>
      <c r="J67" s="55"/>
      <c r="K67" s="30">
        <f t="shared" si="77"/>
        <v>4347</v>
      </c>
      <c r="L67" s="16">
        <f t="shared" si="78"/>
        <v>0</v>
      </c>
      <c r="M67" s="16">
        <f t="shared" si="79"/>
        <v>44347</v>
      </c>
      <c r="N67" s="16">
        <f t="shared" si="80"/>
        <v>0</v>
      </c>
      <c r="O67" s="30">
        <f t="shared" si="81"/>
        <v>44347</v>
      </c>
      <c r="P67" s="55"/>
      <c r="Q67" s="55"/>
      <c r="R67" s="55"/>
      <c r="S67" s="30">
        <f t="shared" si="82"/>
        <v>0</v>
      </c>
      <c r="T67" s="16">
        <f t="shared" si="83"/>
        <v>0</v>
      </c>
      <c r="U67" s="16">
        <f t="shared" si="84"/>
        <v>44347</v>
      </c>
      <c r="V67" s="16">
        <f t="shared" si="85"/>
        <v>0</v>
      </c>
      <c r="W67" s="30">
        <f t="shared" si="86"/>
        <v>44347</v>
      </c>
      <c r="X67" s="55"/>
      <c r="Y67" s="55"/>
      <c r="Z67" s="55"/>
      <c r="AA67" s="30">
        <f t="shared" si="87"/>
        <v>0</v>
      </c>
      <c r="AB67" s="16">
        <f t="shared" si="88"/>
        <v>0</v>
      </c>
      <c r="AC67" s="16">
        <f t="shared" si="89"/>
        <v>44347</v>
      </c>
      <c r="AD67" s="16">
        <f t="shared" si="90"/>
        <v>0</v>
      </c>
      <c r="AE67" s="30">
        <f t="shared" si="91"/>
        <v>44347</v>
      </c>
      <c r="AF67" s="146"/>
    </row>
    <row r="68" spans="1:32" s="13" customFormat="1" ht="26.25" customHeight="1" x14ac:dyDescent="0.2">
      <c r="A68" s="1"/>
      <c r="B68" s="18" t="s">
        <v>91</v>
      </c>
      <c r="C68" s="40" t="s">
        <v>151</v>
      </c>
      <c r="D68" s="55"/>
      <c r="E68" s="55">
        <v>2000</v>
      </c>
      <c r="F68" s="55"/>
      <c r="G68" s="30">
        <f t="shared" si="76"/>
        <v>2000</v>
      </c>
      <c r="H68" s="55"/>
      <c r="I68" s="55">
        <f>-25-500-71</f>
        <v>-596</v>
      </c>
      <c r="J68" s="55"/>
      <c r="K68" s="30">
        <f t="shared" si="77"/>
        <v>-596</v>
      </c>
      <c r="L68" s="16">
        <f t="shared" si="78"/>
        <v>0</v>
      </c>
      <c r="M68" s="16">
        <f t="shared" si="79"/>
        <v>1404</v>
      </c>
      <c r="N68" s="16">
        <f t="shared" si="80"/>
        <v>0</v>
      </c>
      <c r="O68" s="30">
        <f t="shared" si="81"/>
        <v>1404</v>
      </c>
      <c r="P68" s="55"/>
      <c r="Q68" s="55"/>
      <c r="R68" s="55"/>
      <c r="S68" s="30">
        <f t="shared" si="82"/>
        <v>0</v>
      </c>
      <c r="T68" s="16">
        <f t="shared" si="83"/>
        <v>0</v>
      </c>
      <c r="U68" s="16">
        <f t="shared" si="84"/>
        <v>1404</v>
      </c>
      <c r="V68" s="16">
        <f t="shared" si="85"/>
        <v>0</v>
      </c>
      <c r="W68" s="30">
        <f t="shared" si="86"/>
        <v>1404</v>
      </c>
      <c r="X68" s="55"/>
      <c r="Y68" s="55"/>
      <c r="Z68" s="55"/>
      <c r="AA68" s="30">
        <f t="shared" si="87"/>
        <v>0</v>
      </c>
      <c r="AB68" s="16">
        <f t="shared" si="88"/>
        <v>0</v>
      </c>
      <c r="AC68" s="16">
        <f t="shared" si="89"/>
        <v>1404</v>
      </c>
      <c r="AD68" s="16">
        <f t="shared" si="90"/>
        <v>0</v>
      </c>
      <c r="AE68" s="30">
        <f t="shared" si="91"/>
        <v>1404</v>
      </c>
      <c r="AF68" s="146"/>
    </row>
    <row r="69" spans="1:32" s="13" customFormat="1" ht="26.25" hidden="1" customHeight="1" outlineLevel="1" x14ac:dyDescent="0.2">
      <c r="A69" s="1"/>
      <c r="B69" s="140" t="s">
        <v>278</v>
      </c>
      <c r="C69" s="40" t="s">
        <v>283</v>
      </c>
      <c r="D69" s="55"/>
      <c r="E69" s="55">
        <v>0</v>
      </c>
      <c r="F69" s="55"/>
      <c r="G69" s="30">
        <f t="shared" ref="G69:G74" si="92">+F69+E69+D69</f>
        <v>0</v>
      </c>
      <c r="H69" s="55"/>
      <c r="I69" s="55"/>
      <c r="J69" s="55"/>
      <c r="K69" s="30">
        <f t="shared" si="77"/>
        <v>0</v>
      </c>
      <c r="L69" s="16">
        <f t="shared" si="78"/>
        <v>0</v>
      </c>
      <c r="M69" s="16">
        <f t="shared" si="79"/>
        <v>0</v>
      </c>
      <c r="N69" s="16">
        <f t="shared" si="80"/>
        <v>0</v>
      </c>
      <c r="O69" s="30">
        <f t="shared" si="81"/>
        <v>0</v>
      </c>
      <c r="P69" s="55"/>
      <c r="Q69" s="55"/>
      <c r="R69" s="55"/>
      <c r="S69" s="30">
        <f t="shared" si="82"/>
        <v>0</v>
      </c>
      <c r="T69" s="16">
        <f t="shared" si="83"/>
        <v>0</v>
      </c>
      <c r="U69" s="16">
        <f t="shared" si="84"/>
        <v>0</v>
      </c>
      <c r="V69" s="16">
        <f t="shared" si="85"/>
        <v>0</v>
      </c>
      <c r="W69" s="30">
        <f t="shared" si="86"/>
        <v>0</v>
      </c>
      <c r="X69" s="55"/>
      <c r="Y69" s="55"/>
      <c r="Z69" s="55"/>
      <c r="AA69" s="30">
        <f t="shared" si="87"/>
        <v>0</v>
      </c>
      <c r="AB69" s="16">
        <f t="shared" si="88"/>
        <v>0</v>
      </c>
      <c r="AC69" s="16">
        <f t="shared" si="89"/>
        <v>0</v>
      </c>
      <c r="AD69" s="16">
        <f t="shared" si="90"/>
        <v>0</v>
      </c>
      <c r="AE69" s="30">
        <f t="shared" si="91"/>
        <v>0</v>
      </c>
      <c r="AF69" s="146"/>
    </row>
    <row r="70" spans="1:32" s="13" customFormat="1" ht="26.25" hidden="1" customHeight="1" outlineLevel="1" x14ac:dyDescent="0.2">
      <c r="A70" s="1"/>
      <c r="B70" s="140" t="s">
        <v>279</v>
      </c>
      <c r="C70" s="41" t="s">
        <v>281</v>
      </c>
      <c r="D70" s="55"/>
      <c r="E70" s="55">
        <v>0</v>
      </c>
      <c r="F70" s="55"/>
      <c r="G70" s="30">
        <f t="shared" si="92"/>
        <v>0</v>
      </c>
      <c r="H70" s="55"/>
      <c r="I70" s="55"/>
      <c r="J70" s="55"/>
      <c r="K70" s="30">
        <f t="shared" si="77"/>
        <v>0</v>
      </c>
      <c r="L70" s="16">
        <f t="shared" si="78"/>
        <v>0</v>
      </c>
      <c r="M70" s="16">
        <f t="shared" si="79"/>
        <v>0</v>
      </c>
      <c r="N70" s="16">
        <f t="shared" si="80"/>
        <v>0</v>
      </c>
      <c r="O70" s="30">
        <f t="shared" si="81"/>
        <v>0</v>
      </c>
      <c r="P70" s="55"/>
      <c r="Q70" s="55"/>
      <c r="R70" s="55"/>
      <c r="S70" s="30">
        <f t="shared" si="82"/>
        <v>0</v>
      </c>
      <c r="T70" s="16">
        <f t="shared" si="83"/>
        <v>0</v>
      </c>
      <c r="U70" s="16">
        <f t="shared" si="84"/>
        <v>0</v>
      </c>
      <c r="V70" s="16">
        <f t="shared" si="85"/>
        <v>0</v>
      </c>
      <c r="W70" s="30">
        <f t="shared" si="86"/>
        <v>0</v>
      </c>
      <c r="X70" s="55"/>
      <c r="Y70" s="55"/>
      <c r="Z70" s="55"/>
      <c r="AA70" s="30">
        <f t="shared" si="87"/>
        <v>0</v>
      </c>
      <c r="AB70" s="16">
        <f t="shared" si="88"/>
        <v>0</v>
      </c>
      <c r="AC70" s="16">
        <f t="shared" si="89"/>
        <v>0</v>
      </c>
      <c r="AD70" s="16">
        <f t="shared" si="90"/>
        <v>0</v>
      </c>
      <c r="AE70" s="30">
        <f t="shared" si="91"/>
        <v>0</v>
      </c>
      <c r="AF70" s="146"/>
    </row>
    <row r="71" spans="1:32" s="13" customFormat="1" ht="26.25" hidden="1" customHeight="1" outlineLevel="1" x14ac:dyDescent="0.2">
      <c r="A71" s="1"/>
      <c r="B71" s="140" t="s">
        <v>280</v>
      </c>
      <c r="C71" s="41" t="s">
        <v>281</v>
      </c>
      <c r="D71" s="55"/>
      <c r="E71" s="55">
        <v>0</v>
      </c>
      <c r="F71" s="55"/>
      <c r="G71" s="30">
        <f t="shared" si="92"/>
        <v>0</v>
      </c>
      <c r="H71" s="55"/>
      <c r="I71" s="55"/>
      <c r="J71" s="55"/>
      <c r="K71" s="30">
        <f t="shared" si="77"/>
        <v>0</v>
      </c>
      <c r="L71" s="16">
        <f t="shared" si="78"/>
        <v>0</v>
      </c>
      <c r="M71" s="16">
        <f t="shared" si="79"/>
        <v>0</v>
      </c>
      <c r="N71" s="16">
        <f t="shared" si="80"/>
        <v>0</v>
      </c>
      <c r="O71" s="30">
        <f t="shared" si="81"/>
        <v>0</v>
      </c>
      <c r="P71" s="55"/>
      <c r="Q71" s="55"/>
      <c r="R71" s="55"/>
      <c r="S71" s="30">
        <f t="shared" si="82"/>
        <v>0</v>
      </c>
      <c r="T71" s="16">
        <f t="shared" si="83"/>
        <v>0</v>
      </c>
      <c r="U71" s="16">
        <f t="shared" si="84"/>
        <v>0</v>
      </c>
      <c r="V71" s="16">
        <f t="shared" si="85"/>
        <v>0</v>
      </c>
      <c r="W71" s="30">
        <f t="shared" si="86"/>
        <v>0</v>
      </c>
      <c r="X71" s="55"/>
      <c r="Y71" s="55"/>
      <c r="Z71" s="55"/>
      <c r="AA71" s="30">
        <f t="shared" si="87"/>
        <v>0</v>
      </c>
      <c r="AB71" s="16">
        <f t="shared" si="88"/>
        <v>0</v>
      </c>
      <c r="AC71" s="16">
        <f t="shared" si="89"/>
        <v>0</v>
      </c>
      <c r="AD71" s="16">
        <f t="shared" si="90"/>
        <v>0</v>
      </c>
      <c r="AE71" s="30">
        <f t="shared" si="91"/>
        <v>0</v>
      </c>
      <c r="AF71" s="146"/>
    </row>
    <row r="72" spans="1:32" s="13" customFormat="1" ht="26.25" customHeight="1" collapsed="1" x14ac:dyDescent="0.2">
      <c r="A72" s="1"/>
      <c r="B72" s="18" t="s">
        <v>90</v>
      </c>
      <c r="C72" s="40" t="s">
        <v>86</v>
      </c>
      <c r="D72" s="55"/>
      <c r="E72" s="55">
        <v>2000</v>
      </c>
      <c r="F72" s="55"/>
      <c r="G72" s="30">
        <f t="shared" si="92"/>
        <v>2000</v>
      </c>
      <c r="H72" s="55"/>
      <c r="I72" s="55"/>
      <c r="J72" s="55"/>
      <c r="K72" s="30">
        <f t="shared" si="77"/>
        <v>0</v>
      </c>
      <c r="L72" s="16">
        <f t="shared" si="78"/>
        <v>0</v>
      </c>
      <c r="M72" s="16">
        <f t="shared" si="79"/>
        <v>2000</v>
      </c>
      <c r="N72" s="16">
        <f t="shared" si="80"/>
        <v>0</v>
      </c>
      <c r="O72" s="30">
        <f t="shared" si="81"/>
        <v>2000</v>
      </c>
      <c r="P72" s="55"/>
      <c r="Q72" s="55"/>
      <c r="R72" s="55"/>
      <c r="S72" s="30">
        <f t="shared" si="82"/>
        <v>0</v>
      </c>
      <c r="T72" s="16">
        <f t="shared" si="83"/>
        <v>0</v>
      </c>
      <c r="U72" s="16">
        <f t="shared" si="84"/>
        <v>2000</v>
      </c>
      <c r="V72" s="16">
        <f t="shared" si="85"/>
        <v>0</v>
      </c>
      <c r="W72" s="30">
        <f t="shared" si="86"/>
        <v>2000</v>
      </c>
      <c r="X72" s="55"/>
      <c r="Y72" s="55"/>
      <c r="Z72" s="55"/>
      <c r="AA72" s="30">
        <f t="shared" si="87"/>
        <v>0</v>
      </c>
      <c r="AB72" s="16">
        <f t="shared" si="88"/>
        <v>0</v>
      </c>
      <c r="AC72" s="16">
        <f t="shared" si="89"/>
        <v>2000</v>
      </c>
      <c r="AD72" s="16">
        <f t="shared" si="90"/>
        <v>0</v>
      </c>
      <c r="AE72" s="30">
        <f t="shared" si="91"/>
        <v>2000</v>
      </c>
      <c r="AF72" s="146"/>
    </row>
    <row r="73" spans="1:32" s="13" customFormat="1" ht="26.25" customHeight="1" x14ac:dyDescent="0.2">
      <c r="A73" s="1"/>
      <c r="B73" s="18" t="s">
        <v>89</v>
      </c>
      <c r="C73" s="40" t="s">
        <v>152</v>
      </c>
      <c r="D73" s="55"/>
      <c r="E73" s="69">
        <v>100</v>
      </c>
      <c r="F73" s="55"/>
      <c r="G73" s="132">
        <f t="shared" si="92"/>
        <v>100</v>
      </c>
      <c r="H73" s="55"/>
      <c r="I73" s="69"/>
      <c r="J73" s="55"/>
      <c r="K73" s="132">
        <f t="shared" si="77"/>
        <v>0</v>
      </c>
      <c r="L73" s="16">
        <f t="shared" si="78"/>
        <v>0</v>
      </c>
      <c r="M73" s="16">
        <f t="shared" si="79"/>
        <v>100</v>
      </c>
      <c r="N73" s="16">
        <f t="shared" si="80"/>
        <v>0</v>
      </c>
      <c r="O73" s="132">
        <f t="shared" si="81"/>
        <v>100</v>
      </c>
      <c r="P73" s="55"/>
      <c r="Q73" s="69"/>
      <c r="R73" s="55"/>
      <c r="S73" s="132">
        <f t="shared" si="82"/>
        <v>0</v>
      </c>
      <c r="T73" s="16">
        <f t="shared" si="83"/>
        <v>0</v>
      </c>
      <c r="U73" s="16">
        <f t="shared" si="84"/>
        <v>100</v>
      </c>
      <c r="V73" s="16">
        <f t="shared" si="85"/>
        <v>0</v>
      </c>
      <c r="W73" s="132">
        <f t="shared" si="86"/>
        <v>100</v>
      </c>
      <c r="X73" s="55"/>
      <c r="Y73" s="69"/>
      <c r="Z73" s="55"/>
      <c r="AA73" s="132">
        <f t="shared" si="87"/>
        <v>0</v>
      </c>
      <c r="AB73" s="16">
        <f t="shared" si="88"/>
        <v>0</v>
      </c>
      <c r="AC73" s="16">
        <f t="shared" si="89"/>
        <v>100</v>
      </c>
      <c r="AD73" s="16">
        <f t="shared" si="90"/>
        <v>0</v>
      </c>
      <c r="AE73" s="132">
        <f t="shared" si="91"/>
        <v>100</v>
      </c>
      <c r="AF73" s="146"/>
    </row>
    <row r="74" spans="1:32" s="13" customFormat="1" ht="26.25" customHeight="1" x14ac:dyDescent="0.2">
      <c r="A74" s="1"/>
      <c r="B74" s="18" t="s">
        <v>87</v>
      </c>
      <c r="C74" s="40" t="s">
        <v>217</v>
      </c>
      <c r="D74" s="55"/>
      <c r="E74" s="55">
        <v>500</v>
      </c>
      <c r="F74" s="55"/>
      <c r="G74" s="132">
        <f t="shared" si="92"/>
        <v>500</v>
      </c>
      <c r="H74" s="55"/>
      <c r="I74" s="55"/>
      <c r="J74" s="55"/>
      <c r="K74" s="132">
        <f t="shared" si="77"/>
        <v>0</v>
      </c>
      <c r="L74" s="16">
        <f t="shared" si="78"/>
        <v>0</v>
      </c>
      <c r="M74" s="16">
        <f t="shared" si="79"/>
        <v>500</v>
      </c>
      <c r="N74" s="16">
        <f t="shared" si="80"/>
        <v>0</v>
      </c>
      <c r="O74" s="132">
        <f t="shared" si="81"/>
        <v>500</v>
      </c>
      <c r="P74" s="55"/>
      <c r="Q74" s="55"/>
      <c r="R74" s="55"/>
      <c r="S74" s="132">
        <f t="shared" si="82"/>
        <v>0</v>
      </c>
      <c r="T74" s="16">
        <f t="shared" si="83"/>
        <v>0</v>
      </c>
      <c r="U74" s="16">
        <f t="shared" si="84"/>
        <v>500</v>
      </c>
      <c r="V74" s="16">
        <f t="shared" si="85"/>
        <v>0</v>
      </c>
      <c r="W74" s="132">
        <f t="shared" si="86"/>
        <v>500</v>
      </c>
      <c r="X74" s="55"/>
      <c r="Y74" s="55"/>
      <c r="Z74" s="55"/>
      <c r="AA74" s="132">
        <f t="shared" si="87"/>
        <v>0</v>
      </c>
      <c r="AB74" s="16">
        <f t="shared" si="88"/>
        <v>0</v>
      </c>
      <c r="AC74" s="16">
        <f t="shared" si="89"/>
        <v>500</v>
      </c>
      <c r="AD74" s="16">
        <f t="shared" si="90"/>
        <v>0</v>
      </c>
      <c r="AE74" s="132">
        <f t="shared" si="91"/>
        <v>500</v>
      </c>
      <c r="AF74" s="146"/>
    </row>
    <row r="75" spans="1:32" s="13" customFormat="1" ht="26.25" hidden="1" customHeight="1" outlineLevel="1" x14ac:dyDescent="0.2">
      <c r="A75" s="1"/>
      <c r="B75" s="18" t="s">
        <v>153</v>
      </c>
      <c r="C75" s="40" t="s">
        <v>261</v>
      </c>
      <c r="D75" s="55"/>
      <c r="E75" s="55"/>
      <c r="F75" s="55"/>
      <c r="G75" s="30">
        <f t="shared" si="76"/>
        <v>0</v>
      </c>
      <c r="H75" s="55"/>
      <c r="I75" s="55"/>
      <c r="J75" s="55"/>
      <c r="K75" s="30">
        <f t="shared" si="77"/>
        <v>0</v>
      </c>
      <c r="L75" s="16">
        <f t="shared" si="78"/>
        <v>0</v>
      </c>
      <c r="M75" s="16">
        <f t="shared" si="79"/>
        <v>0</v>
      </c>
      <c r="N75" s="16">
        <f t="shared" si="80"/>
        <v>0</v>
      </c>
      <c r="O75" s="30">
        <f t="shared" si="81"/>
        <v>0</v>
      </c>
      <c r="P75" s="55"/>
      <c r="Q75" s="55"/>
      <c r="R75" s="55"/>
      <c r="S75" s="30">
        <f t="shared" si="82"/>
        <v>0</v>
      </c>
      <c r="T75" s="16">
        <f t="shared" si="83"/>
        <v>0</v>
      </c>
      <c r="U75" s="16">
        <f t="shared" si="84"/>
        <v>0</v>
      </c>
      <c r="V75" s="16">
        <f t="shared" si="85"/>
        <v>0</v>
      </c>
      <c r="W75" s="30">
        <f t="shared" si="86"/>
        <v>0</v>
      </c>
      <c r="X75" s="55"/>
      <c r="Y75" s="55"/>
      <c r="Z75" s="55"/>
      <c r="AA75" s="30">
        <f t="shared" si="87"/>
        <v>0</v>
      </c>
      <c r="AB75" s="16">
        <f t="shared" si="88"/>
        <v>0</v>
      </c>
      <c r="AC75" s="16">
        <f t="shared" si="89"/>
        <v>0</v>
      </c>
      <c r="AD75" s="16">
        <f t="shared" si="90"/>
        <v>0</v>
      </c>
      <c r="AE75" s="30">
        <f t="shared" si="91"/>
        <v>0</v>
      </c>
      <c r="AF75" s="146"/>
    </row>
    <row r="76" spans="1:32" s="13" customFormat="1" ht="26.25" hidden="1" customHeight="1" outlineLevel="1" x14ac:dyDescent="0.2">
      <c r="A76" s="1"/>
      <c r="B76" s="18" t="s">
        <v>208</v>
      </c>
      <c r="C76" s="40" t="s">
        <v>268</v>
      </c>
      <c r="D76" s="55">
        <v>0</v>
      </c>
      <c r="E76" s="55">
        <v>0</v>
      </c>
      <c r="F76" s="55"/>
      <c r="G76" s="30">
        <f t="shared" si="76"/>
        <v>0</v>
      </c>
      <c r="H76" s="55"/>
      <c r="I76" s="55"/>
      <c r="J76" s="55"/>
      <c r="K76" s="30">
        <f t="shared" si="77"/>
        <v>0</v>
      </c>
      <c r="L76" s="16">
        <f t="shared" si="78"/>
        <v>0</v>
      </c>
      <c r="M76" s="16">
        <f t="shared" si="79"/>
        <v>0</v>
      </c>
      <c r="N76" s="16">
        <f t="shared" si="80"/>
        <v>0</v>
      </c>
      <c r="O76" s="30">
        <f t="shared" si="81"/>
        <v>0</v>
      </c>
      <c r="P76" s="55"/>
      <c r="Q76" s="55"/>
      <c r="R76" s="55"/>
      <c r="S76" s="30">
        <f t="shared" si="82"/>
        <v>0</v>
      </c>
      <c r="T76" s="16">
        <f t="shared" si="83"/>
        <v>0</v>
      </c>
      <c r="U76" s="16">
        <f t="shared" si="84"/>
        <v>0</v>
      </c>
      <c r="V76" s="16">
        <f t="shared" si="85"/>
        <v>0</v>
      </c>
      <c r="W76" s="30">
        <f t="shared" si="86"/>
        <v>0</v>
      </c>
      <c r="X76" s="55"/>
      <c r="Y76" s="55"/>
      <c r="Z76" s="55"/>
      <c r="AA76" s="30">
        <f t="shared" si="87"/>
        <v>0</v>
      </c>
      <c r="AB76" s="16">
        <f t="shared" si="88"/>
        <v>0</v>
      </c>
      <c r="AC76" s="16">
        <f t="shared" si="89"/>
        <v>0</v>
      </c>
      <c r="AD76" s="16">
        <f t="shared" si="90"/>
        <v>0</v>
      </c>
      <c r="AE76" s="30">
        <f t="shared" si="91"/>
        <v>0</v>
      </c>
      <c r="AF76" s="146"/>
    </row>
    <row r="77" spans="1:32" s="13" customFormat="1" ht="36.75" hidden="1" customHeight="1" outlineLevel="1" x14ac:dyDescent="0.2">
      <c r="A77" s="1"/>
      <c r="B77" s="18" t="s">
        <v>210</v>
      </c>
      <c r="C77" s="40" t="s">
        <v>284</v>
      </c>
      <c r="D77" s="55">
        <v>0</v>
      </c>
      <c r="E77" s="55">
        <v>0</v>
      </c>
      <c r="F77" s="55"/>
      <c r="G77" s="30">
        <f t="shared" si="76"/>
        <v>0</v>
      </c>
      <c r="H77" s="55"/>
      <c r="I77" s="55"/>
      <c r="J77" s="55"/>
      <c r="K77" s="30">
        <f t="shared" si="77"/>
        <v>0</v>
      </c>
      <c r="L77" s="16">
        <f t="shared" si="78"/>
        <v>0</v>
      </c>
      <c r="M77" s="16">
        <f t="shared" si="79"/>
        <v>0</v>
      </c>
      <c r="N77" s="16">
        <f t="shared" si="80"/>
        <v>0</v>
      </c>
      <c r="O77" s="30">
        <f t="shared" si="81"/>
        <v>0</v>
      </c>
      <c r="P77" s="55"/>
      <c r="Q77" s="55"/>
      <c r="R77" s="55"/>
      <c r="S77" s="30">
        <f t="shared" si="82"/>
        <v>0</v>
      </c>
      <c r="T77" s="16">
        <f t="shared" si="83"/>
        <v>0</v>
      </c>
      <c r="U77" s="16">
        <f t="shared" si="84"/>
        <v>0</v>
      </c>
      <c r="V77" s="16">
        <f t="shared" si="85"/>
        <v>0</v>
      </c>
      <c r="W77" s="30">
        <f t="shared" si="86"/>
        <v>0</v>
      </c>
      <c r="X77" s="55"/>
      <c r="Y77" s="55"/>
      <c r="Z77" s="55"/>
      <c r="AA77" s="30">
        <f t="shared" si="87"/>
        <v>0</v>
      </c>
      <c r="AB77" s="16">
        <f t="shared" si="88"/>
        <v>0</v>
      </c>
      <c r="AC77" s="16">
        <f t="shared" si="89"/>
        <v>0</v>
      </c>
      <c r="AD77" s="16">
        <f t="shared" si="90"/>
        <v>0</v>
      </c>
      <c r="AE77" s="30">
        <f t="shared" si="91"/>
        <v>0</v>
      </c>
      <c r="AF77" s="146"/>
    </row>
    <row r="78" spans="1:32" s="13" customFormat="1" ht="26.25" hidden="1" customHeight="1" outlineLevel="1" x14ac:dyDescent="0.2">
      <c r="A78" s="1"/>
      <c r="B78" s="18" t="s">
        <v>211</v>
      </c>
      <c r="C78" s="40"/>
      <c r="D78" s="55">
        <v>0</v>
      </c>
      <c r="E78" s="55">
        <v>0</v>
      </c>
      <c r="F78" s="55"/>
      <c r="G78" s="30">
        <f t="shared" si="76"/>
        <v>0</v>
      </c>
      <c r="H78" s="55"/>
      <c r="I78" s="55"/>
      <c r="J78" s="55"/>
      <c r="K78" s="30">
        <f t="shared" si="77"/>
        <v>0</v>
      </c>
      <c r="L78" s="16">
        <f t="shared" si="78"/>
        <v>0</v>
      </c>
      <c r="M78" s="16">
        <f t="shared" si="79"/>
        <v>0</v>
      </c>
      <c r="N78" s="16">
        <f t="shared" si="80"/>
        <v>0</v>
      </c>
      <c r="O78" s="30">
        <f t="shared" si="81"/>
        <v>0</v>
      </c>
      <c r="P78" s="55"/>
      <c r="Q78" s="55"/>
      <c r="R78" s="55"/>
      <c r="S78" s="30">
        <f t="shared" si="82"/>
        <v>0</v>
      </c>
      <c r="T78" s="16">
        <f t="shared" si="83"/>
        <v>0</v>
      </c>
      <c r="U78" s="16">
        <f t="shared" si="84"/>
        <v>0</v>
      </c>
      <c r="V78" s="16">
        <f t="shared" si="85"/>
        <v>0</v>
      </c>
      <c r="W78" s="30">
        <f t="shared" si="86"/>
        <v>0</v>
      </c>
      <c r="X78" s="55"/>
      <c r="Y78" s="55"/>
      <c r="Z78" s="55"/>
      <c r="AA78" s="30">
        <f t="shared" si="87"/>
        <v>0</v>
      </c>
      <c r="AB78" s="16">
        <f t="shared" si="88"/>
        <v>0</v>
      </c>
      <c r="AC78" s="16">
        <f t="shared" si="89"/>
        <v>0</v>
      </c>
      <c r="AD78" s="16">
        <f t="shared" si="90"/>
        <v>0</v>
      </c>
      <c r="AE78" s="30">
        <f t="shared" si="91"/>
        <v>0</v>
      </c>
      <c r="AF78" s="146"/>
    </row>
    <row r="79" spans="1:32" s="13" customFormat="1" ht="26.25" hidden="1" customHeight="1" outlineLevel="1" x14ac:dyDescent="0.2">
      <c r="A79" s="1"/>
      <c r="B79" s="18" t="s">
        <v>212</v>
      </c>
      <c r="C79" s="40"/>
      <c r="D79" s="55">
        <v>0</v>
      </c>
      <c r="E79" s="69">
        <v>0</v>
      </c>
      <c r="F79" s="55"/>
      <c r="G79" s="30">
        <f t="shared" si="76"/>
        <v>0</v>
      </c>
      <c r="H79" s="55"/>
      <c r="I79" s="69"/>
      <c r="J79" s="55"/>
      <c r="K79" s="30">
        <f t="shared" si="77"/>
        <v>0</v>
      </c>
      <c r="L79" s="16">
        <f t="shared" si="78"/>
        <v>0</v>
      </c>
      <c r="M79" s="16">
        <f t="shared" si="79"/>
        <v>0</v>
      </c>
      <c r="N79" s="16">
        <f t="shared" si="80"/>
        <v>0</v>
      </c>
      <c r="O79" s="30">
        <f t="shared" si="81"/>
        <v>0</v>
      </c>
      <c r="P79" s="55"/>
      <c r="Q79" s="69"/>
      <c r="R79" s="55"/>
      <c r="S79" s="30">
        <f t="shared" si="82"/>
        <v>0</v>
      </c>
      <c r="T79" s="16">
        <f t="shared" si="83"/>
        <v>0</v>
      </c>
      <c r="U79" s="16">
        <f t="shared" si="84"/>
        <v>0</v>
      </c>
      <c r="V79" s="16">
        <f t="shared" si="85"/>
        <v>0</v>
      </c>
      <c r="W79" s="30">
        <f t="shared" si="86"/>
        <v>0</v>
      </c>
      <c r="X79" s="55"/>
      <c r="Y79" s="69"/>
      <c r="Z79" s="55"/>
      <c r="AA79" s="30">
        <f t="shared" si="87"/>
        <v>0</v>
      </c>
      <c r="AB79" s="16">
        <f t="shared" si="88"/>
        <v>0</v>
      </c>
      <c r="AC79" s="16">
        <f t="shared" si="89"/>
        <v>0</v>
      </c>
      <c r="AD79" s="16">
        <f t="shared" si="90"/>
        <v>0</v>
      </c>
      <c r="AE79" s="30">
        <f t="shared" si="91"/>
        <v>0</v>
      </c>
      <c r="AF79" s="146"/>
    </row>
    <row r="80" spans="1:32" s="13" customFormat="1" ht="26.25" hidden="1" customHeight="1" outlineLevel="1" x14ac:dyDescent="0.2">
      <c r="A80" s="1"/>
      <c r="B80" s="18" t="s">
        <v>214</v>
      </c>
      <c r="C80" s="40"/>
      <c r="D80" s="55">
        <v>0</v>
      </c>
      <c r="E80" s="69">
        <v>0</v>
      </c>
      <c r="F80" s="55"/>
      <c r="G80" s="30">
        <f t="shared" si="76"/>
        <v>0</v>
      </c>
      <c r="H80" s="55"/>
      <c r="I80" s="69"/>
      <c r="J80" s="55"/>
      <c r="K80" s="30">
        <f t="shared" si="77"/>
        <v>0</v>
      </c>
      <c r="L80" s="16">
        <f t="shared" si="78"/>
        <v>0</v>
      </c>
      <c r="M80" s="16">
        <f t="shared" si="79"/>
        <v>0</v>
      </c>
      <c r="N80" s="16">
        <f t="shared" si="80"/>
        <v>0</v>
      </c>
      <c r="O80" s="30">
        <f t="shared" si="81"/>
        <v>0</v>
      </c>
      <c r="P80" s="55"/>
      <c r="Q80" s="69"/>
      <c r="R80" s="55"/>
      <c r="S80" s="30">
        <f t="shared" si="82"/>
        <v>0</v>
      </c>
      <c r="T80" s="16">
        <f t="shared" si="83"/>
        <v>0</v>
      </c>
      <c r="U80" s="16">
        <f t="shared" si="84"/>
        <v>0</v>
      </c>
      <c r="V80" s="16">
        <f t="shared" si="85"/>
        <v>0</v>
      </c>
      <c r="W80" s="30">
        <f t="shared" si="86"/>
        <v>0</v>
      </c>
      <c r="X80" s="55"/>
      <c r="Y80" s="69"/>
      <c r="Z80" s="55"/>
      <c r="AA80" s="30">
        <f t="shared" si="87"/>
        <v>0</v>
      </c>
      <c r="AB80" s="16">
        <f t="shared" si="88"/>
        <v>0</v>
      </c>
      <c r="AC80" s="16">
        <f t="shared" si="89"/>
        <v>0</v>
      </c>
      <c r="AD80" s="16">
        <f t="shared" si="90"/>
        <v>0</v>
      </c>
      <c r="AE80" s="30">
        <f t="shared" si="91"/>
        <v>0</v>
      </c>
      <c r="AF80" s="146"/>
    </row>
    <row r="81" spans="1:32" s="13" customFormat="1" ht="26.25" hidden="1" customHeight="1" outlineLevel="1" x14ac:dyDescent="0.2">
      <c r="A81" s="1"/>
      <c r="B81" s="18" t="s">
        <v>218</v>
      </c>
      <c r="C81" s="40"/>
      <c r="D81" s="55">
        <v>0</v>
      </c>
      <c r="E81" s="69">
        <v>0</v>
      </c>
      <c r="F81" s="55"/>
      <c r="G81" s="30">
        <f t="shared" si="76"/>
        <v>0</v>
      </c>
      <c r="H81" s="55"/>
      <c r="I81" s="69"/>
      <c r="J81" s="55"/>
      <c r="K81" s="30">
        <f t="shared" si="77"/>
        <v>0</v>
      </c>
      <c r="L81" s="16">
        <f t="shared" si="78"/>
        <v>0</v>
      </c>
      <c r="M81" s="16">
        <f t="shared" si="79"/>
        <v>0</v>
      </c>
      <c r="N81" s="16">
        <f t="shared" si="80"/>
        <v>0</v>
      </c>
      <c r="O81" s="30">
        <f t="shared" si="81"/>
        <v>0</v>
      </c>
      <c r="P81" s="55"/>
      <c r="Q81" s="69"/>
      <c r="R81" s="55"/>
      <c r="S81" s="30">
        <f t="shared" si="82"/>
        <v>0</v>
      </c>
      <c r="T81" s="16">
        <f t="shared" si="83"/>
        <v>0</v>
      </c>
      <c r="U81" s="16">
        <f t="shared" si="84"/>
        <v>0</v>
      </c>
      <c r="V81" s="16">
        <f t="shared" si="85"/>
        <v>0</v>
      </c>
      <c r="W81" s="30">
        <f t="shared" si="86"/>
        <v>0</v>
      </c>
      <c r="X81" s="55"/>
      <c r="Y81" s="69"/>
      <c r="Z81" s="55"/>
      <c r="AA81" s="30">
        <f t="shared" si="87"/>
        <v>0</v>
      </c>
      <c r="AB81" s="16">
        <f t="shared" si="88"/>
        <v>0</v>
      </c>
      <c r="AC81" s="16">
        <f t="shared" si="89"/>
        <v>0</v>
      </c>
      <c r="AD81" s="16">
        <f t="shared" si="90"/>
        <v>0</v>
      </c>
      <c r="AE81" s="30">
        <f t="shared" si="91"/>
        <v>0</v>
      </c>
      <c r="AF81" s="146"/>
    </row>
    <row r="82" spans="1:32" s="13" customFormat="1" ht="25.5" hidden="1" customHeight="1" outlineLevel="1" x14ac:dyDescent="0.2">
      <c r="A82" s="1"/>
      <c r="B82" s="18" t="s">
        <v>219</v>
      </c>
      <c r="C82" s="40"/>
      <c r="D82" s="55">
        <v>0</v>
      </c>
      <c r="E82" s="69">
        <v>0</v>
      </c>
      <c r="F82" s="55"/>
      <c r="G82" s="30">
        <f t="shared" si="76"/>
        <v>0</v>
      </c>
      <c r="H82" s="55"/>
      <c r="I82" s="69"/>
      <c r="J82" s="55"/>
      <c r="K82" s="30">
        <f t="shared" si="77"/>
        <v>0</v>
      </c>
      <c r="L82" s="16">
        <f t="shared" si="78"/>
        <v>0</v>
      </c>
      <c r="M82" s="16">
        <f t="shared" si="79"/>
        <v>0</v>
      </c>
      <c r="N82" s="16">
        <f t="shared" si="80"/>
        <v>0</v>
      </c>
      <c r="O82" s="30">
        <f t="shared" si="81"/>
        <v>0</v>
      </c>
      <c r="P82" s="55"/>
      <c r="Q82" s="69"/>
      <c r="R82" s="55"/>
      <c r="S82" s="30">
        <f t="shared" si="82"/>
        <v>0</v>
      </c>
      <c r="T82" s="16">
        <f t="shared" si="83"/>
        <v>0</v>
      </c>
      <c r="U82" s="16">
        <f t="shared" si="84"/>
        <v>0</v>
      </c>
      <c r="V82" s="16">
        <f t="shared" si="85"/>
        <v>0</v>
      </c>
      <c r="W82" s="30">
        <f t="shared" si="86"/>
        <v>0</v>
      </c>
      <c r="X82" s="55"/>
      <c r="Y82" s="69"/>
      <c r="Z82" s="55"/>
      <c r="AA82" s="30">
        <f t="shared" si="87"/>
        <v>0</v>
      </c>
      <c r="AB82" s="16">
        <f t="shared" si="88"/>
        <v>0</v>
      </c>
      <c r="AC82" s="16">
        <f t="shared" si="89"/>
        <v>0</v>
      </c>
      <c r="AD82" s="16">
        <f t="shared" si="90"/>
        <v>0</v>
      </c>
      <c r="AE82" s="30">
        <f t="shared" si="91"/>
        <v>0</v>
      </c>
      <c r="AF82" s="146"/>
    </row>
    <row r="83" spans="1:32" s="13" customFormat="1" ht="25.5" hidden="1" customHeight="1" outlineLevel="1" x14ac:dyDescent="0.2">
      <c r="A83" s="1"/>
      <c r="B83" s="18" t="s">
        <v>220</v>
      </c>
      <c r="C83" s="40"/>
      <c r="D83" s="55">
        <v>0</v>
      </c>
      <c r="E83" s="69">
        <v>0</v>
      </c>
      <c r="F83" s="55"/>
      <c r="G83" s="30">
        <f t="shared" si="76"/>
        <v>0</v>
      </c>
      <c r="H83" s="55"/>
      <c r="I83" s="69"/>
      <c r="J83" s="55"/>
      <c r="K83" s="30">
        <f t="shared" si="77"/>
        <v>0</v>
      </c>
      <c r="L83" s="16">
        <f t="shared" si="78"/>
        <v>0</v>
      </c>
      <c r="M83" s="16">
        <f t="shared" si="79"/>
        <v>0</v>
      </c>
      <c r="N83" s="16">
        <f t="shared" si="80"/>
        <v>0</v>
      </c>
      <c r="O83" s="30">
        <f t="shared" si="81"/>
        <v>0</v>
      </c>
      <c r="P83" s="55"/>
      <c r="Q83" s="69"/>
      <c r="R83" s="55"/>
      <c r="S83" s="30">
        <f t="shared" si="82"/>
        <v>0</v>
      </c>
      <c r="T83" s="16">
        <f t="shared" si="83"/>
        <v>0</v>
      </c>
      <c r="U83" s="16">
        <f t="shared" si="84"/>
        <v>0</v>
      </c>
      <c r="V83" s="16">
        <f t="shared" si="85"/>
        <v>0</v>
      </c>
      <c r="W83" s="30">
        <f t="shared" si="86"/>
        <v>0</v>
      </c>
      <c r="X83" s="55"/>
      <c r="Y83" s="69"/>
      <c r="Z83" s="55"/>
      <c r="AA83" s="30">
        <f t="shared" si="87"/>
        <v>0</v>
      </c>
      <c r="AB83" s="16">
        <f t="shared" si="88"/>
        <v>0</v>
      </c>
      <c r="AC83" s="16">
        <f t="shared" si="89"/>
        <v>0</v>
      </c>
      <c r="AD83" s="16">
        <f t="shared" si="90"/>
        <v>0</v>
      </c>
      <c r="AE83" s="30">
        <f t="shared" si="91"/>
        <v>0</v>
      </c>
      <c r="AF83" s="146"/>
    </row>
    <row r="84" spans="1:32" s="13" customFormat="1" ht="25.5" hidden="1" customHeight="1" outlineLevel="1" x14ac:dyDescent="0.2">
      <c r="A84" s="1"/>
      <c r="B84" s="18" t="s">
        <v>221</v>
      </c>
      <c r="C84" s="40"/>
      <c r="D84" s="55">
        <v>0</v>
      </c>
      <c r="E84" s="69">
        <v>0</v>
      </c>
      <c r="F84" s="55"/>
      <c r="G84" s="30">
        <f t="shared" si="76"/>
        <v>0</v>
      </c>
      <c r="H84" s="55"/>
      <c r="I84" s="69"/>
      <c r="J84" s="55"/>
      <c r="K84" s="30">
        <f t="shared" si="77"/>
        <v>0</v>
      </c>
      <c r="L84" s="16">
        <f t="shared" si="78"/>
        <v>0</v>
      </c>
      <c r="M84" s="16">
        <f t="shared" si="79"/>
        <v>0</v>
      </c>
      <c r="N84" s="16">
        <f t="shared" si="80"/>
        <v>0</v>
      </c>
      <c r="O84" s="30">
        <f t="shared" si="81"/>
        <v>0</v>
      </c>
      <c r="P84" s="55"/>
      <c r="Q84" s="69"/>
      <c r="R84" s="55"/>
      <c r="S84" s="30">
        <f t="shared" si="82"/>
        <v>0</v>
      </c>
      <c r="T84" s="16">
        <f t="shared" si="83"/>
        <v>0</v>
      </c>
      <c r="U84" s="16">
        <f t="shared" si="84"/>
        <v>0</v>
      </c>
      <c r="V84" s="16">
        <f t="shared" si="85"/>
        <v>0</v>
      </c>
      <c r="W84" s="30">
        <f t="shared" si="86"/>
        <v>0</v>
      </c>
      <c r="X84" s="55"/>
      <c r="Y84" s="69"/>
      <c r="Z84" s="55"/>
      <c r="AA84" s="30">
        <f t="shared" si="87"/>
        <v>0</v>
      </c>
      <c r="AB84" s="16">
        <f t="shared" si="88"/>
        <v>0</v>
      </c>
      <c r="AC84" s="16">
        <f t="shared" si="89"/>
        <v>0</v>
      </c>
      <c r="AD84" s="16">
        <f t="shared" si="90"/>
        <v>0</v>
      </c>
      <c r="AE84" s="30">
        <f t="shared" si="91"/>
        <v>0</v>
      </c>
      <c r="AF84" s="146"/>
    </row>
    <row r="85" spans="1:32" s="13" customFormat="1" ht="25.5" hidden="1" customHeight="1" outlineLevel="1" x14ac:dyDescent="0.2">
      <c r="A85" s="1"/>
      <c r="B85" s="18" t="s">
        <v>222</v>
      </c>
      <c r="C85" s="40"/>
      <c r="D85" s="55">
        <v>0</v>
      </c>
      <c r="E85" s="55">
        <v>0</v>
      </c>
      <c r="F85" s="55">
        <v>0</v>
      </c>
      <c r="G85" s="17">
        <f t="shared" si="76"/>
        <v>0</v>
      </c>
      <c r="H85" s="55"/>
      <c r="I85" s="55"/>
      <c r="J85" s="55"/>
      <c r="K85" s="17">
        <f t="shared" si="77"/>
        <v>0</v>
      </c>
      <c r="L85" s="16">
        <f t="shared" si="78"/>
        <v>0</v>
      </c>
      <c r="M85" s="16">
        <f t="shared" si="79"/>
        <v>0</v>
      </c>
      <c r="N85" s="16">
        <f t="shared" si="80"/>
        <v>0</v>
      </c>
      <c r="O85" s="17">
        <f t="shared" si="81"/>
        <v>0</v>
      </c>
      <c r="P85" s="55"/>
      <c r="Q85" s="55"/>
      <c r="R85" s="55"/>
      <c r="S85" s="17">
        <f t="shared" si="82"/>
        <v>0</v>
      </c>
      <c r="T85" s="16">
        <f t="shared" si="83"/>
        <v>0</v>
      </c>
      <c r="U85" s="16">
        <f t="shared" si="84"/>
        <v>0</v>
      </c>
      <c r="V85" s="16">
        <f t="shared" si="85"/>
        <v>0</v>
      </c>
      <c r="W85" s="17">
        <f t="shared" si="86"/>
        <v>0</v>
      </c>
      <c r="X85" s="55"/>
      <c r="Y85" s="55"/>
      <c r="Z85" s="55"/>
      <c r="AA85" s="17">
        <f t="shared" si="87"/>
        <v>0</v>
      </c>
      <c r="AB85" s="16">
        <f t="shared" si="88"/>
        <v>0</v>
      </c>
      <c r="AC85" s="16">
        <f t="shared" si="89"/>
        <v>0</v>
      </c>
      <c r="AD85" s="16">
        <f t="shared" si="90"/>
        <v>0</v>
      </c>
      <c r="AE85" s="17">
        <f t="shared" si="91"/>
        <v>0</v>
      </c>
      <c r="AF85" s="146"/>
    </row>
    <row r="86" spans="1:32" s="13" customFormat="1" ht="25.5" hidden="1" customHeight="1" outlineLevel="1" x14ac:dyDescent="0.2">
      <c r="A86" s="1"/>
      <c r="B86" s="18" t="s">
        <v>223</v>
      </c>
      <c r="C86" s="40"/>
      <c r="D86" s="55">
        <v>0</v>
      </c>
      <c r="E86" s="55">
        <v>0</v>
      </c>
      <c r="F86" s="55">
        <v>0</v>
      </c>
      <c r="G86" s="30">
        <f t="shared" ref="G86:G89" si="93">+F86+E86+D86</f>
        <v>0</v>
      </c>
      <c r="H86" s="55"/>
      <c r="I86" s="55"/>
      <c r="J86" s="55"/>
      <c r="K86" s="30">
        <f t="shared" si="77"/>
        <v>0</v>
      </c>
      <c r="L86" s="16">
        <f t="shared" si="78"/>
        <v>0</v>
      </c>
      <c r="M86" s="16">
        <f t="shared" si="79"/>
        <v>0</v>
      </c>
      <c r="N86" s="16">
        <f t="shared" si="80"/>
        <v>0</v>
      </c>
      <c r="O86" s="30">
        <f t="shared" si="81"/>
        <v>0</v>
      </c>
      <c r="P86" s="55"/>
      <c r="Q86" s="55"/>
      <c r="R86" s="55"/>
      <c r="S86" s="30">
        <f t="shared" si="82"/>
        <v>0</v>
      </c>
      <c r="T86" s="16">
        <f t="shared" si="83"/>
        <v>0</v>
      </c>
      <c r="U86" s="16">
        <f t="shared" si="84"/>
        <v>0</v>
      </c>
      <c r="V86" s="16">
        <f t="shared" si="85"/>
        <v>0</v>
      </c>
      <c r="W86" s="30">
        <f t="shared" si="86"/>
        <v>0</v>
      </c>
      <c r="X86" s="55"/>
      <c r="Y86" s="55"/>
      <c r="Z86" s="55"/>
      <c r="AA86" s="30">
        <f t="shared" si="87"/>
        <v>0</v>
      </c>
      <c r="AB86" s="16">
        <f t="shared" si="88"/>
        <v>0</v>
      </c>
      <c r="AC86" s="16">
        <f t="shared" si="89"/>
        <v>0</v>
      </c>
      <c r="AD86" s="16">
        <f t="shared" si="90"/>
        <v>0</v>
      </c>
      <c r="AE86" s="30">
        <f t="shared" si="91"/>
        <v>0</v>
      </c>
      <c r="AF86" s="146"/>
    </row>
    <row r="87" spans="1:32" s="13" customFormat="1" ht="25.5" hidden="1" customHeight="1" outlineLevel="1" x14ac:dyDescent="0.2">
      <c r="A87" s="1"/>
      <c r="B87" s="18" t="s">
        <v>224</v>
      </c>
      <c r="C87" s="40"/>
      <c r="D87" s="55">
        <v>0</v>
      </c>
      <c r="E87" s="55">
        <v>0</v>
      </c>
      <c r="F87" s="55">
        <v>0</v>
      </c>
      <c r="G87" s="30">
        <f t="shared" si="93"/>
        <v>0</v>
      </c>
      <c r="H87" s="55"/>
      <c r="I87" s="55"/>
      <c r="J87" s="55"/>
      <c r="K87" s="30">
        <f t="shared" si="77"/>
        <v>0</v>
      </c>
      <c r="L87" s="16">
        <f t="shared" si="78"/>
        <v>0</v>
      </c>
      <c r="M87" s="16">
        <f t="shared" si="79"/>
        <v>0</v>
      </c>
      <c r="N87" s="16">
        <f t="shared" si="80"/>
        <v>0</v>
      </c>
      <c r="O87" s="30">
        <f t="shared" si="81"/>
        <v>0</v>
      </c>
      <c r="P87" s="55"/>
      <c r="Q87" s="55"/>
      <c r="R87" s="55"/>
      <c r="S87" s="30">
        <f t="shared" si="82"/>
        <v>0</v>
      </c>
      <c r="T87" s="16">
        <f t="shared" si="83"/>
        <v>0</v>
      </c>
      <c r="U87" s="16">
        <f t="shared" si="84"/>
        <v>0</v>
      </c>
      <c r="V87" s="16">
        <f t="shared" si="85"/>
        <v>0</v>
      </c>
      <c r="W87" s="30">
        <f t="shared" si="86"/>
        <v>0</v>
      </c>
      <c r="X87" s="55"/>
      <c r="Y87" s="55"/>
      <c r="Z87" s="55"/>
      <c r="AA87" s="30">
        <f t="shared" si="87"/>
        <v>0</v>
      </c>
      <c r="AB87" s="16">
        <f t="shared" si="88"/>
        <v>0</v>
      </c>
      <c r="AC87" s="16">
        <f t="shared" si="89"/>
        <v>0</v>
      </c>
      <c r="AD87" s="16">
        <f t="shared" si="90"/>
        <v>0</v>
      </c>
      <c r="AE87" s="30">
        <f t="shared" si="91"/>
        <v>0</v>
      </c>
      <c r="AF87" s="146"/>
    </row>
    <row r="88" spans="1:32" s="13" customFormat="1" ht="25.5" hidden="1" customHeight="1" outlineLevel="1" x14ac:dyDescent="0.2">
      <c r="A88" s="1"/>
      <c r="B88" s="18" t="s">
        <v>225</v>
      </c>
      <c r="C88" s="40"/>
      <c r="D88" s="55">
        <v>0</v>
      </c>
      <c r="E88" s="55">
        <v>0</v>
      </c>
      <c r="F88" s="55">
        <v>0</v>
      </c>
      <c r="G88" s="30">
        <f t="shared" si="93"/>
        <v>0</v>
      </c>
      <c r="H88" s="55"/>
      <c r="I88" s="55"/>
      <c r="J88" s="55"/>
      <c r="K88" s="30">
        <f t="shared" si="77"/>
        <v>0</v>
      </c>
      <c r="L88" s="16">
        <f t="shared" si="78"/>
        <v>0</v>
      </c>
      <c r="M88" s="16">
        <f t="shared" si="79"/>
        <v>0</v>
      </c>
      <c r="N88" s="16">
        <f t="shared" si="80"/>
        <v>0</v>
      </c>
      <c r="O88" s="30">
        <f t="shared" si="81"/>
        <v>0</v>
      </c>
      <c r="P88" s="55"/>
      <c r="Q88" s="55"/>
      <c r="R88" s="55"/>
      <c r="S88" s="30">
        <f t="shared" si="82"/>
        <v>0</v>
      </c>
      <c r="T88" s="16">
        <f t="shared" si="83"/>
        <v>0</v>
      </c>
      <c r="U88" s="16">
        <f t="shared" si="84"/>
        <v>0</v>
      </c>
      <c r="V88" s="16">
        <f t="shared" si="85"/>
        <v>0</v>
      </c>
      <c r="W88" s="30">
        <f t="shared" si="86"/>
        <v>0</v>
      </c>
      <c r="X88" s="55"/>
      <c r="Y88" s="55"/>
      <c r="Z88" s="55"/>
      <c r="AA88" s="30">
        <f t="shared" si="87"/>
        <v>0</v>
      </c>
      <c r="AB88" s="16">
        <f t="shared" si="88"/>
        <v>0</v>
      </c>
      <c r="AC88" s="16">
        <f t="shared" si="89"/>
        <v>0</v>
      </c>
      <c r="AD88" s="16">
        <f t="shared" si="90"/>
        <v>0</v>
      </c>
      <c r="AE88" s="30">
        <f t="shared" si="91"/>
        <v>0</v>
      </c>
      <c r="AF88" s="146"/>
    </row>
    <row r="89" spans="1:32" s="13" customFormat="1" ht="25.5" hidden="1" customHeight="1" outlineLevel="1" x14ac:dyDescent="0.2">
      <c r="A89" s="1"/>
      <c r="B89" s="18" t="s">
        <v>226</v>
      </c>
      <c r="C89" s="40"/>
      <c r="D89" s="55">
        <v>0</v>
      </c>
      <c r="E89" s="55">
        <v>0</v>
      </c>
      <c r="F89" s="55">
        <v>0</v>
      </c>
      <c r="G89" s="30">
        <f t="shared" si="93"/>
        <v>0</v>
      </c>
      <c r="H89" s="55"/>
      <c r="I89" s="55"/>
      <c r="J89" s="55"/>
      <c r="K89" s="30">
        <f t="shared" si="77"/>
        <v>0</v>
      </c>
      <c r="L89" s="16">
        <f t="shared" si="78"/>
        <v>0</v>
      </c>
      <c r="M89" s="16">
        <f t="shared" si="79"/>
        <v>0</v>
      </c>
      <c r="N89" s="16">
        <f t="shared" si="80"/>
        <v>0</v>
      </c>
      <c r="O89" s="30">
        <f t="shared" si="81"/>
        <v>0</v>
      </c>
      <c r="P89" s="55"/>
      <c r="Q89" s="55"/>
      <c r="R89" s="55"/>
      <c r="S89" s="30">
        <f t="shared" si="82"/>
        <v>0</v>
      </c>
      <c r="T89" s="16">
        <f t="shared" si="83"/>
        <v>0</v>
      </c>
      <c r="U89" s="16">
        <f t="shared" si="84"/>
        <v>0</v>
      </c>
      <c r="V89" s="16">
        <f t="shared" si="85"/>
        <v>0</v>
      </c>
      <c r="W89" s="30">
        <f t="shared" si="86"/>
        <v>0</v>
      </c>
      <c r="X89" s="55"/>
      <c r="Y89" s="55"/>
      <c r="Z89" s="55"/>
      <c r="AA89" s="30">
        <f t="shared" si="87"/>
        <v>0</v>
      </c>
      <c r="AB89" s="16">
        <f t="shared" si="88"/>
        <v>0</v>
      </c>
      <c r="AC89" s="16">
        <f t="shared" si="89"/>
        <v>0</v>
      </c>
      <c r="AD89" s="16">
        <f t="shared" si="90"/>
        <v>0</v>
      </c>
      <c r="AE89" s="30">
        <f t="shared" si="91"/>
        <v>0</v>
      </c>
      <c r="AF89" s="146"/>
    </row>
    <row r="90" spans="1:32" s="13" customFormat="1" ht="25.5" hidden="1" customHeight="1" outlineLevel="1" x14ac:dyDescent="0.2">
      <c r="A90" s="1"/>
      <c r="B90" s="18" t="s">
        <v>227</v>
      </c>
      <c r="C90" s="40"/>
      <c r="D90" s="55">
        <v>0</v>
      </c>
      <c r="E90" s="55">
        <v>0</v>
      </c>
      <c r="F90" s="55">
        <v>0</v>
      </c>
      <c r="G90" s="30">
        <f t="shared" ref="G90:G94" si="94">+F90+E90+D90</f>
        <v>0</v>
      </c>
      <c r="H90" s="55"/>
      <c r="I90" s="55"/>
      <c r="J90" s="55"/>
      <c r="K90" s="30">
        <f t="shared" si="77"/>
        <v>0</v>
      </c>
      <c r="L90" s="16">
        <f t="shared" si="78"/>
        <v>0</v>
      </c>
      <c r="M90" s="16">
        <f t="shared" si="79"/>
        <v>0</v>
      </c>
      <c r="N90" s="16">
        <f t="shared" si="80"/>
        <v>0</v>
      </c>
      <c r="O90" s="30">
        <f t="shared" si="81"/>
        <v>0</v>
      </c>
      <c r="P90" s="55"/>
      <c r="Q90" s="55"/>
      <c r="R90" s="55"/>
      <c r="S90" s="30">
        <f t="shared" si="82"/>
        <v>0</v>
      </c>
      <c r="T90" s="16">
        <f t="shared" si="83"/>
        <v>0</v>
      </c>
      <c r="U90" s="16">
        <f t="shared" si="84"/>
        <v>0</v>
      </c>
      <c r="V90" s="16">
        <f t="shared" si="85"/>
        <v>0</v>
      </c>
      <c r="W90" s="30">
        <f t="shared" si="86"/>
        <v>0</v>
      </c>
      <c r="X90" s="55"/>
      <c r="Y90" s="55"/>
      <c r="Z90" s="55"/>
      <c r="AA90" s="30">
        <f t="shared" si="87"/>
        <v>0</v>
      </c>
      <c r="AB90" s="16">
        <f t="shared" si="88"/>
        <v>0</v>
      </c>
      <c r="AC90" s="16">
        <f t="shared" si="89"/>
        <v>0</v>
      </c>
      <c r="AD90" s="16">
        <f t="shared" si="90"/>
        <v>0</v>
      </c>
      <c r="AE90" s="30">
        <f t="shared" si="91"/>
        <v>0</v>
      </c>
      <c r="AF90" s="146"/>
    </row>
    <row r="91" spans="1:32" s="13" customFormat="1" ht="25.5" hidden="1" customHeight="1" outlineLevel="1" x14ac:dyDescent="0.2">
      <c r="A91" s="1"/>
      <c r="B91" s="18" t="s">
        <v>228</v>
      </c>
      <c r="C91" s="40"/>
      <c r="D91" s="55">
        <v>0</v>
      </c>
      <c r="E91" s="55">
        <v>0</v>
      </c>
      <c r="F91" s="55">
        <v>0</v>
      </c>
      <c r="G91" s="17">
        <f t="shared" si="94"/>
        <v>0</v>
      </c>
      <c r="H91" s="55"/>
      <c r="I91" s="55"/>
      <c r="J91" s="55"/>
      <c r="K91" s="17">
        <f t="shared" si="77"/>
        <v>0</v>
      </c>
      <c r="L91" s="16">
        <f t="shared" si="78"/>
        <v>0</v>
      </c>
      <c r="M91" s="16">
        <f t="shared" si="79"/>
        <v>0</v>
      </c>
      <c r="N91" s="16">
        <f t="shared" si="80"/>
        <v>0</v>
      </c>
      <c r="O91" s="17">
        <f t="shared" si="81"/>
        <v>0</v>
      </c>
      <c r="P91" s="55"/>
      <c r="Q91" s="55"/>
      <c r="R91" s="55"/>
      <c r="S91" s="17">
        <f t="shared" si="82"/>
        <v>0</v>
      </c>
      <c r="T91" s="16">
        <f t="shared" si="83"/>
        <v>0</v>
      </c>
      <c r="U91" s="16">
        <f t="shared" si="84"/>
        <v>0</v>
      </c>
      <c r="V91" s="16">
        <f t="shared" si="85"/>
        <v>0</v>
      </c>
      <c r="W91" s="17">
        <f t="shared" si="86"/>
        <v>0</v>
      </c>
      <c r="X91" s="55"/>
      <c r="Y91" s="55"/>
      <c r="Z91" s="55"/>
      <c r="AA91" s="17">
        <f t="shared" si="87"/>
        <v>0</v>
      </c>
      <c r="AB91" s="16">
        <f t="shared" si="88"/>
        <v>0</v>
      </c>
      <c r="AC91" s="16">
        <f t="shared" si="89"/>
        <v>0</v>
      </c>
      <c r="AD91" s="16">
        <f t="shared" si="90"/>
        <v>0</v>
      </c>
      <c r="AE91" s="17">
        <f t="shared" si="91"/>
        <v>0</v>
      </c>
      <c r="AF91" s="146"/>
    </row>
    <row r="92" spans="1:32" s="13" customFormat="1" ht="25.5" hidden="1" customHeight="1" outlineLevel="1" x14ac:dyDescent="0.2">
      <c r="A92" s="1"/>
      <c r="B92" s="18" t="s">
        <v>229</v>
      </c>
      <c r="C92" s="40"/>
      <c r="D92" s="55">
        <v>0</v>
      </c>
      <c r="E92" s="55">
        <v>0</v>
      </c>
      <c r="F92" s="55">
        <v>0</v>
      </c>
      <c r="G92" s="17">
        <f t="shared" ref="G92" si="95">+F92+E92+D92</f>
        <v>0</v>
      </c>
      <c r="H92" s="55"/>
      <c r="I92" s="55"/>
      <c r="J92" s="55"/>
      <c r="K92" s="17">
        <f t="shared" si="77"/>
        <v>0</v>
      </c>
      <c r="L92" s="16">
        <f t="shared" si="78"/>
        <v>0</v>
      </c>
      <c r="M92" s="16">
        <f t="shared" si="79"/>
        <v>0</v>
      </c>
      <c r="N92" s="16">
        <f t="shared" si="80"/>
        <v>0</v>
      </c>
      <c r="O92" s="17">
        <f t="shared" si="81"/>
        <v>0</v>
      </c>
      <c r="P92" s="55"/>
      <c r="Q92" s="55"/>
      <c r="R92" s="55"/>
      <c r="S92" s="17">
        <f t="shared" si="82"/>
        <v>0</v>
      </c>
      <c r="T92" s="16">
        <f t="shared" si="83"/>
        <v>0</v>
      </c>
      <c r="U92" s="16">
        <f t="shared" si="84"/>
        <v>0</v>
      </c>
      <c r="V92" s="16">
        <f t="shared" si="85"/>
        <v>0</v>
      </c>
      <c r="W92" s="17">
        <f t="shared" si="86"/>
        <v>0</v>
      </c>
      <c r="X92" s="55"/>
      <c r="Y92" s="55"/>
      <c r="Z92" s="55"/>
      <c r="AA92" s="17">
        <f t="shared" si="87"/>
        <v>0</v>
      </c>
      <c r="AB92" s="16">
        <f t="shared" si="88"/>
        <v>0</v>
      </c>
      <c r="AC92" s="16">
        <f t="shared" si="89"/>
        <v>0</v>
      </c>
      <c r="AD92" s="16">
        <f t="shared" si="90"/>
        <v>0</v>
      </c>
      <c r="AE92" s="17">
        <f t="shared" si="91"/>
        <v>0</v>
      </c>
      <c r="AF92" s="146"/>
    </row>
    <row r="93" spans="1:32" s="13" customFormat="1" ht="25.5" hidden="1" customHeight="1" outlineLevel="1" x14ac:dyDescent="0.2">
      <c r="A93" s="1"/>
      <c r="B93" s="18" t="s">
        <v>230</v>
      </c>
      <c r="C93" s="40"/>
      <c r="D93" s="55">
        <v>0</v>
      </c>
      <c r="E93" s="55">
        <v>0</v>
      </c>
      <c r="F93" s="55">
        <v>0</v>
      </c>
      <c r="G93" s="17">
        <f t="shared" si="94"/>
        <v>0</v>
      </c>
      <c r="H93" s="55"/>
      <c r="I93" s="55"/>
      <c r="J93" s="55"/>
      <c r="K93" s="17">
        <f t="shared" si="77"/>
        <v>0</v>
      </c>
      <c r="L93" s="16">
        <f t="shared" si="78"/>
        <v>0</v>
      </c>
      <c r="M93" s="16">
        <f t="shared" si="79"/>
        <v>0</v>
      </c>
      <c r="N93" s="16">
        <f t="shared" si="80"/>
        <v>0</v>
      </c>
      <c r="O93" s="17">
        <f t="shared" si="81"/>
        <v>0</v>
      </c>
      <c r="P93" s="55"/>
      <c r="Q93" s="55"/>
      <c r="R93" s="55"/>
      <c r="S93" s="17">
        <f t="shared" si="82"/>
        <v>0</v>
      </c>
      <c r="T93" s="16">
        <f t="shared" si="83"/>
        <v>0</v>
      </c>
      <c r="U93" s="16">
        <f t="shared" si="84"/>
        <v>0</v>
      </c>
      <c r="V93" s="16">
        <f t="shared" si="85"/>
        <v>0</v>
      </c>
      <c r="W93" s="17">
        <f t="shared" si="86"/>
        <v>0</v>
      </c>
      <c r="X93" s="55"/>
      <c r="Y93" s="55"/>
      <c r="Z93" s="55"/>
      <c r="AA93" s="17">
        <f t="shared" si="87"/>
        <v>0</v>
      </c>
      <c r="AB93" s="16">
        <f t="shared" si="88"/>
        <v>0</v>
      </c>
      <c r="AC93" s="16">
        <f t="shared" si="89"/>
        <v>0</v>
      </c>
      <c r="AD93" s="16">
        <f t="shared" si="90"/>
        <v>0</v>
      </c>
      <c r="AE93" s="17">
        <f t="shared" si="91"/>
        <v>0</v>
      </c>
      <c r="AF93" s="146"/>
    </row>
    <row r="94" spans="1:32" s="13" customFormat="1" ht="25.5" hidden="1" customHeight="1" outlineLevel="1" x14ac:dyDescent="0.2">
      <c r="A94" s="1"/>
      <c r="B94" s="18" t="s">
        <v>231</v>
      </c>
      <c r="C94" s="40"/>
      <c r="D94" s="55">
        <v>0</v>
      </c>
      <c r="E94" s="55">
        <v>0</v>
      </c>
      <c r="F94" s="55">
        <v>0</v>
      </c>
      <c r="G94" s="30">
        <f t="shared" si="94"/>
        <v>0</v>
      </c>
      <c r="H94" s="55"/>
      <c r="I94" s="55"/>
      <c r="J94" s="55"/>
      <c r="K94" s="30">
        <f t="shared" si="77"/>
        <v>0</v>
      </c>
      <c r="L94" s="16">
        <f t="shared" si="78"/>
        <v>0</v>
      </c>
      <c r="M94" s="16">
        <f t="shared" si="79"/>
        <v>0</v>
      </c>
      <c r="N94" s="16">
        <f t="shared" si="80"/>
        <v>0</v>
      </c>
      <c r="O94" s="30">
        <f t="shared" si="81"/>
        <v>0</v>
      </c>
      <c r="P94" s="55"/>
      <c r="Q94" s="55"/>
      <c r="R94" s="55"/>
      <c r="S94" s="30">
        <f t="shared" si="82"/>
        <v>0</v>
      </c>
      <c r="T94" s="16">
        <f t="shared" si="83"/>
        <v>0</v>
      </c>
      <c r="U94" s="16">
        <f t="shared" si="84"/>
        <v>0</v>
      </c>
      <c r="V94" s="16">
        <f t="shared" si="85"/>
        <v>0</v>
      </c>
      <c r="W94" s="30">
        <f t="shared" si="86"/>
        <v>0</v>
      </c>
      <c r="X94" s="55"/>
      <c r="Y94" s="55"/>
      <c r="Z94" s="55"/>
      <c r="AA94" s="30">
        <f t="shared" si="87"/>
        <v>0</v>
      </c>
      <c r="AB94" s="16">
        <f t="shared" si="88"/>
        <v>0</v>
      </c>
      <c r="AC94" s="16">
        <f t="shared" si="89"/>
        <v>0</v>
      </c>
      <c r="AD94" s="16">
        <f t="shared" si="90"/>
        <v>0</v>
      </c>
      <c r="AE94" s="30">
        <f t="shared" si="91"/>
        <v>0</v>
      </c>
      <c r="AF94" s="146"/>
    </row>
    <row r="95" spans="1:32" s="13" customFormat="1" ht="25.5" hidden="1" customHeight="1" outlineLevel="1" x14ac:dyDescent="0.2">
      <c r="A95" s="1"/>
      <c r="B95" s="18"/>
      <c r="C95" s="40"/>
      <c r="D95" s="55">
        <v>0</v>
      </c>
      <c r="E95" s="55">
        <v>0</v>
      </c>
      <c r="F95" s="56">
        <v>0</v>
      </c>
      <c r="G95" s="128">
        <f t="shared" ref="G95:G103" si="96">+F95+E95+D95</f>
        <v>0</v>
      </c>
      <c r="H95" s="55"/>
      <c r="I95" s="55"/>
      <c r="J95" s="56"/>
      <c r="K95" s="128">
        <f t="shared" si="77"/>
        <v>0</v>
      </c>
      <c r="L95" s="16">
        <f t="shared" si="78"/>
        <v>0</v>
      </c>
      <c r="M95" s="16">
        <f t="shared" si="79"/>
        <v>0</v>
      </c>
      <c r="N95" s="16">
        <f t="shared" si="80"/>
        <v>0</v>
      </c>
      <c r="O95" s="128">
        <f t="shared" si="81"/>
        <v>0</v>
      </c>
      <c r="P95" s="55"/>
      <c r="Q95" s="55"/>
      <c r="R95" s="56"/>
      <c r="S95" s="128">
        <f t="shared" si="82"/>
        <v>0</v>
      </c>
      <c r="T95" s="16">
        <f t="shared" si="83"/>
        <v>0</v>
      </c>
      <c r="U95" s="16">
        <f t="shared" si="84"/>
        <v>0</v>
      </c>
      <c r="V95" s="16">
        <f t="shared" si="85"/>
        <v>0</v>
      </c>
      <c r="W95" s="128">
        <f t="shared" si="86"/>
        <v>0</v>
      </c>
      <c r="X95" s="55"/>
      <c r="Y95" s="55"/>
      <c r="Z95" s="56"/>
      <c r="AA95" s="128">
        <f t="shared" si="87"/>
        <v>0</v>
      </c>
      <c r="AB95" s="16">
        <f t="shared" si="88"/>
        <v>0</v>
      </c>
      <c r="AC95" s="16">
        <f t="shared" si="89"/>
        <v>0</v>
      </c>
      <c r="AD95" s="16">
        <f t="shared" si="90"/>
        <v>0</v>
      </c>
      <c r="AE95" s="128">
        <f t="shared" si="91"/>
        <v>0</v>
      </c>
      <c r="AF95" s="146"/>
    </row>
    <row r="96" spans="1:32" s="13" customFormat="1" ht="25.5" hidden="1" customHeight="1" outlineLevel="1" x14ac:dyDescent="0.2">
      <c r="A96" s="1"/>
      <c r="B96" s="61"/>
      <c r="C96" s="62"/>
      <c r="D96" s="63">
        <v>0</v>
      </c>
      <c r="E96" s="63">
        <v>0</v>
      </c>
      <c r="F96" s="64">
        <v>0</v>
      </c>
      <c r="G96" s="129">
        <f t="shared" si="96"/>
        <v>0</v>
      </c>
      <c r="H96" s="63"/>
      <c r="I96" s="63"/>
      <c r="J96" s="64"/>
      <c r="K96" s="129">
        <f t="shared" si="77"/>
        <v>0</v>
      </c>
      <c r="L96" s="16">
        <f t="shared" si="78"/>
        <v>0</v>
      </c>
      <c r="M96" s="16">
        <f t="shared" si="79"/>
        <v>0</v>
      </c>
      <c r="N96" s="16">
        <f t="shared" si="80"/>
        <v>0</v>
      </c>
      <c r="O96" s="129">
        <f t="shared" si="81"/>
        <v>0</v>
      </c>
      <c r="P96" s="63"/>
      <c r="Q96" s="63"/>
      <c r="R96" s="64"/>
      <c r="S96" s="129">
        <f t="shared" si="82"/>
        <v>0</v>
      </c>
      <c r="T96" s="16">
        <f t="shared" si="83"/>
        <v>0</v>
      </c>
      <c r="U96" s="16">
        <f t="shared" si="84"/>
        <v>0</v>
      </c>
      <c r="V96" s="16">
        <f t="shared" si="85"/>
        <v>0</v>
      </c>
      <c r="W96" s="129">
        <f t="shared" si="86"/>
        <v>0</v>
      </c>
      <c r="X96" s="63"/>
      <c r="Y96" s="63"/>
      <c r="Z96" s="64"/>
      <c r="AA96" s="129">
        <f t="shared" si="87"/>
        <v>0</v>
      </c>
      <c r="AB96" s="16">
        <f t="shared" si="88"/>
        <v>0</v>
      </c>
      <c r="AC96" s="16">
        <f t="shared" si="89"/>
        <v>0</v>
      </c>
      <c r="AD96" s="16">
        <f t="shared" si="90"/>
        <v>0</v>
      </c>
      <c r="AE96" s="129">
        <f t="shared" si="91"/>
        <v>0</v>
      </c>
      <c r="AF96" s="146"/>
    </row>
    <row r="97" spans="1:32" s="13" customFormat="1" ht="27" hidden="1" customHeight="1" outlineLevel="1" collapsed="1" x14ac:dyDescent="0.2">
      <c r="A97" s="43"/>
      <c r="B97" s="65"/>
      <c r="C97" s="66" t="s">
        <v>4</v>
      </c>
      <c r="D97" s="45">
        <f>SUM(D98:D102)</f>
        <v>0</v>
      </c>
      <c r="E97" s="45">
        <f t="shared" ref="E97:F97" si="97">SUM(E98:E102)</f>
        <v>0</v>
      </c>
      <c r="F97" s="45">
        <f t="shared" si="97"/>
        <v>0</v>
      </c>
      <c r="G97" s="46">
        <f t="shared" si="96"/>
        <v>0</v>
      </c>
      <c r="H97" s="45">
        <f>SUM(H98:H102)</f>
        <v>0</v>
      </c>
      <c r="I97" s="45">
        <f t="shared" ref="I97:J97" si="98">SUM(I98:I102)</f>
        <v>0</v>
      </c>
      <c r="J97" s="45">
        <f t="shared" si="98"/>
        <v>0</v>
      </c>
      <c r="K97" s="46">
        <f t="shared" si="77"/>
        <v>0</v>
      </c>
      <c r="L97" s="45">
        <f>SUM(L98:L102)</f>
        <v>0</v>
      </c>
      <c r="M97" s="45">
        <f t="shared" ref="M97:N97" si="99">SUM(M98:M102)</f>
        <v>0</v>
      </c>
      <c r="N97" s="45">
        <f t="shared" si="99"/>
        <v>0</v>
      </c>
      <c r="O97" s="46">
        <f t="shared" si="81"/>
        <v>0</v>
      </c>
      <c r="P97" s="45">
        <f>SUM(P98:P102)</f>
        <v>0</v>
      </c>
      <c r="Q97" s="45">
        <f t="shared" ref="Q97:R97" si="100">SUM(Q98:Q102)</f>
        <v>0</v>
      </c>
      <c r="R97" s="45">
        <f t="shared" si="100"/>
        <v>0</v>
      </c>
      <c r="S97" s="46">
        <f t="shared" si="82"/>
        <v>0</v>
      </c>
      <c r="T97" s="45">
        <f>SUM(T98:T102)</f>
        <v>0</v>
      </c>
      <c r="U97" s="45">
        <f t="shared" ref="U97:V97" si="101">SUM(U98:U102)</f>
        <v>0</v>
      </c>
      <c r="V97" s="45">
        <f t="shared" si="101"/>
        <v>0</v>
      </c>
      <c r="W97" s="46">
        <f t="shared" si="86"/>
        <v>0</v>
      </c>
      <c r="X97" s="45">
        <f>SUM(X98:X102)</f>
        <v>0</v>
      </c>
      <c r="Y97" s="45">
        <f t="shared" ref="Y97:Z97" si="102">SUM(Y98:Y102)</f>
        <v>0</v>
      </c>
      <c r="Z97" s="45">
        <f t="shared" si="102"/>
        <v>0</v>
      </c>
      <c r="AA97" s="46">
        <f t="shared" si="87"/>
        <v>0</v>
      </c>
      <c r="AB97" s="45">
        <f>SUM(AB98:AB102)</f>
        <v>0</v>
      </c>
      <c r="AC97" s="45">
        <f t="shared" ref="AC97:AD97" si="103">SUM(AC98:AC102)</f>
        <v>0</v>
      </c>
      <c r="AD97" s="45">
        <f t="shared" si="103"/>
        <v>0</v>
      </c>
      <c r="AE97" s="46">
        <f t="shared" si="91"/>
        <v>0</v>
      </c>
      <c r="AF97" s="146"/>
    </row>
    <row r="98" spans="1:32" s="13" customFormat="1" ht="27" hidden="1" customHeight="1" outlineLevel="1" x14ac:dyDescent="0.2">
      <c r="A98" s="1"/>
      <c r="B98" s="67" t="s">
        <v>154</v>
      </c>
      <c r="C98" s="68" t="s">
        <v>259</v>
      </c>
      <c r="D98" s="69"/>
      <c r="E98" s="69"/>
      <c r="F98" s="69"/>
      <c r="G98" s="17">
        <f t="shared" si="96"/>
        <v>0</v>
      </c>
      <c r="H98" s="69"/>
      <c r="I98" s="69"/>
      <c r="J98" s="69"/>
      <c r="K98" s="17">
        <f t="shared" si="77"/>
        <v>0</v>
      </c>
      <c r="L98" s="16">
        <f t="shared" ref="L98:L102" si="104">+D98+H98</f>
        <v>0</v>
      </c>
      <c r="M98" s="16">
        <f t="shared" ref="M98:M102" si="105">+E98+I98</f>
        <v>0</v>
      </c>
      <c r="N98" s="16">
        <f t="shared" ref="N98:N102" si="106">+F98+J98</f>
        <v>0</v>
      </c>
      <c r="O98" s="17">
        <f t="shared" si="81"/>
        <v>0</v>
      </c>
      <c r="P98" s="69"/>
      <c r="Q98" s="69"/>
      <c r="R98" s="69"/>
      <c r="S98" s="17">
        <f t="shared" si="82"/>
        <v>0</v>
      </c>
      <c r="T98" s="16">
        <f t="shared" ref="T98:T102" si="107">+L98+P98</f>
        <v>0</v>
      </c>
      <c r="U98" s="16">
        <f t="shared" ref="U98:U102" si="108">+M98+Q98</f>
        <v>0</v>
      </c>
      <c r="V98" s="16">
        <f t="shared" ref="V98:V102" si="109">+N98+R98</f>
        <v>0</v>
      </c>
      <c r="W98" s="17">
        <f t="shared" si="86"/>
        <v>0</v>
      </c>
      <c r="X98" s="69"/>
      <c r="Y98" s="69"/>
      <c r="Z98" s="69"/>
      <c r="AA98" s="17">
        <f t="shared" si="87"/>
        <v>0</v>
      </c>
      <c r="AB98" s="16">
        <f t="shared" ref="AB98:AB102" si="110">+T98+X98</f>
        <v>0</v>
      </c>
      <c r="AC98" s="16">
        <f t="shared" ref="AC98:AC102" si="111">+U98+Y98</f>
        <v>0</v>
      </c>
      <c r="AD98" s="16">
        <f t="shared" ref="AD98:AD102" si="112">+V98+Z98</f>
        <v>0</v>
      </c>
      <c r="AE98" s="17">
        <f t="shared" si="91"/>
        <v>0</v>
      </c>
      <c r="AF98" s="146"/>
    </row>
    <row r="99" spans="1:32" s="13" customFormat="1" ht="24.75" hidden="1" customHeight="1" outlineLevel="1" x14ac:dyDescent="0.2">
      <c r="A99" s="1"/>
      <c r="B99" s="18" t="s">
        <v>187</v>
      </c>
      <c r="C99" s="70"/>
      <c r="D99" s="55"/>
      <c r="E99" s="55"/>
      <c r="F99" s="55"/>
      <c r="G99" s="17">
        <f t="shared" si="96"/>
        <v>0</v>
      </c>
      <c r="H99" s="55"/>
      <c r="I99" s="55"/>
      <c r="J99" s="55"/>
      <c r="K99" s="17">
        <f t="shared" si="77"/>
        <v>0</v>
      </c>
      <c r="L99" s="16">
        <f t="shared" si="104"/>
        <v>0</v>
      </c>
      <c r="M99" s="16">
        <f t="shared" si="105"/>
        <v>0</v>
      </c>
      <c r="N99" s="16">
        <f t="shared" si="106"/>
        <v>0</v>
      </c>
      <c r="O99" s="17">
        <f t="shared" si="81"/>
        <v>0</v>
      </c>
      <c r="P99" s="55"/>
      <c r="Q99" s="55"/>
      <c r="R99" s="55"/>
      <c r="S99" s="17">
        <f t="shared" si="82"/>
        <v>0</v>
      </c>
      <c r="T99" s="16">
        <f t="shared" si="107"/>
        <v>0</v>
      </c>
      <c r="U99" s="16">
        <f t="shared" si="108"/>
        <v>0</v>
      </c>
      <c r="V99" s="16">
        <f t="shared" si="109"/>
        <v>0</v>
      </c>
      <c r="W99" s="17">
        <f t="shared" si="86"/>
        <v>0</v>
      </c>
      <c r="X99" s="55"/>
      <c r="Y99" s="55"/>
      <c r="Z99" s="55"/>
      <c r="AA99" s="17">
        <f t="shared" si="87"/>
        <v>0</v>
      </c>
      <c r="AB99" s="16">
        <f t="shared" si="110"/>
        <v>0</v>
      </c>
      <c r="AC99" s="16">
        <f t="shared" si="111"/>
        <v>0</v>
      </c>
      <c r="AD99" s="16">
        <f t="shared" si="112"/>
        <v>0</v>
      </c>
      <c r="AE99" s="17">
        <f t="shared" si="91"/>
        <v>0</v>
      </c>
      <c r="AF99" s="146"/>
    </row>
    <row r="100" spans="1:32" s="13" customFormat="1" ht="24.75" hidden="1" customHeight="1" outlineLevel="1" x14ac:dyDescent="0.2">
      <c r="A100" s="1"/>
      <c r="B100" s="67" t="s">
        <v>186</v>
      </c>
      <c r="C100" s="70"/>
      <c r="D100" s="55"/>
      <c r="E100" s="55"/>
      <c r="F100" s="55"/>
      <c r="G100" s="17">
        <f t="shared" si="96"/>
        <v>0</v>
      </c>
      <c r="H100" s="55"/>
      <c r="I100" s="55"/>
      <c r="J100" s="55"/>
      <c r="K100" s="17">
        <f t="shared" si="77"/>
        <v>0</v>
      </c>
      <c r="L100" s="16">
        <f t="shared" si="104"/>
        <v>0</v>
      </c>
      <c r="M100" s="16">
        <f t="shared" si="105"/>
        <v>0</v>
      </c>
      <c r="N100" s="16">
        <f t="shared" si="106"/>
        <v>0</v>
      </c>
      <c r="O100" s="17">
        <f t="shared" si="81"/>
        <v>0</v>
      </c>
      <c r="P100" s="55"/>
      <c r="Q100" s="55"/>
      <c r="R100" s="55"/>
      <c r="S100" s="17">
        <f t="shared" si="82"/>
        <v>0</v>
      </c>
      <c r="T100" s="16">
        <f t="shared" si="107"/>
        <v>0</v>
      </c>
      <c r="U100" s="16">
        <f t="shared" si="108"/>
        <v>0</v>
      </c>
      <c r="V100" s="16">
        <f t="shared" si="109"/>
        <v>0</v>
      </c>
      <c r="W100" s="17">
        <f t="shared" si="86"/>
        <v>0</v>
      </c>
      <c r="X100" s="55"/>
      <c r="Y100" s="55"/>
      <c r="Z100" s="55"/>
      <c r="AA100" s="17">
        <f t="shared" si="87"/>
        <v>0</v>
      </c>
      <c r="AB100" s="16">
        <f t="shared" si="110"/>
        <v>0</v>
      </c>
      <c r="AC100" s="16">
        <f t="shared" si="111"/>
        <v>0</v>
      </c>
      <c r="AD100" s="16">
        <f t="shared" si="112"/>
        <v>0</v>
      </c>
      <c r="AE100" s="17">
        <f t="shared" si="91"/>
        <v>0</v>
      </c>
      <c r="AF100" s="146"/>
    </row>
    <row r="101" spans="1:32" s="13" customFormat="1" ht="24.75" hidden="1" customHeight="1" outlineLevel="1" x14ac:dyDescent="0.2">
      <c r="A101" s="1"/>
      <c r="B101" s="18"/>
      <c r="C101" s="70"/>
      <c r="D101" s="55"/>
      <c r="E101" s="55"/>
      <c r="F101" s="55"/>
      <c r="G101" s="17">
        <f t="shared" si="96"/>
        <v>0</v>
      </c>
      <c r="H101" s="55"/>
      <c r="I101" s="55"/>
      <c r="J101" s="55"/>
      <c r="K101" s="17">
        <f t="shared" si="77"/>
        <v>0</v>
      </c>
      <c r="L101" s="16">
        <f t="shared" si="104"/>
        <v>0</v>
      </c>
      <c r="M101" s="16">
        <f t="shared" si="105"/>
        <v>0</v>
      </c>
      <c r="N101" s="16">
        <f t="shared" si="106"/>
        <v>0</v>
      </c>
      <c r="O101" s="17">
        <f t="shared" si="81"/>
        <v>0</v>
      </c>
      <c r="P101" s="55"/>
      <c r="Q101" s="55"/>
      <c r="R101" s="55"/>
      <c r="S101" s="17">
        <f t="shared" si="82"/>
        <v>0</v>
      </c>
      <c r="T101" s="16">
        <f t="shared" si="107"/>
        <v>0</v>
      </c>
      <c r="U101" s="16">
        <f t="shared" si="108"/>
        <v>0</v>
      </c>
      <c r="V101" s="16">
        <f t="shared" si="109"/>
        <v>0</v>
      </c>
      <c r="W101" s="17">
        <f t="shared" si="86"/>
        <v>0</v>
      </c>
      <c r="X101" s="55"/>
      <c r="Y101" s="55"/>
      <c r="Z101" s="55"/>
      <c r="AA101" s="17">
        <f t="shared" si="87"/>
        <v>0</v>
      </c>
      <c r="AB101" s="16">
        <f t="shared" si="110"/>
        <v>0</v>
      </c>
      <c r="AC101" s="16">
        <f t="shared" si="111"/>
        <v>0</v>
      </c>
      <c r="AD101" s="16">
        <f t="shared" si="112"/>
        <v>0</v>
      </c>
      <c r="AE101" s="17">
        <f t="shared" si="91"/>
        <v>0</v>
      </c>
      <c r="AF101" s="146"/>
    </row>
    <row r="102" spans="1:32" s="13" customFormat="1" ht="24.75" hidden="1" customHeight="1" outlineLevel="1" x14ac:dyDescent="0.2">
      <c r="A102" s="1"/>
      <c r="B102" s="61"/>
      <c r="C102" s="71"/>
      <c r="D102" s="55"/>
      <c r="E102" s="55"/>
      <c r="F102" s="55"/>
      <c r="G102" s="17">
        <f t="shared" si="96"/>
        <v>0</v>
      </c>
      <c r="H102" s="55"/>
      <c r="I102" s="55"/>
      <c r="J102" s="55"/>
      <c r="K102" s="17">
        <f t="shared" si="77"/>
        <v>0</v>
      </c>
      <c r="L102" s="16">
        <f t="shared" si="104"/>
        <v>0</v>
      </c>
      <c r="M102" s="16">
        <f t="shared" si="105"/>
        <v>0</v>
      </c>
      <c r="N102" s="16">
        <f t="shared" si="106"/>
        <v>0</v>
      </c>
      <c r="O102" s="17">
        <f t="shared" si="81"/>
        <v>0</v>
      </c>
      <c r="P102" s="55"/>
      <c r="Q102" s="55"/>
      <c r="R102" s="55"/>
      <c r="S102" s="17">
        <f t="shared" si="82"/>
        <v>0</v>
      </c>
      <c r="T102" s="16">
        <f t="shared" si="107"/>
        <v>0</v>
      </c>
      <c r="U102" s="16">
        <f t="shared" si="108"/>
        <v>0</v>
      </c>
      <c r="V102" s="16">
        <f t="shared" si="109"/>
        <v>0</v>
      </c>
      <c r="W102" s="17">
        <f t="shared" si="86"/>
        <v>0</v>
      </c>
      <c r="X102" s="55"/>
      <c r="Y102" s="55"/>
      <c r="Z102" s="55"/>
      <c r="AA102" s="17">
        <f t="shared" si="87"/>
        <v>0</v>
      </c>
      <c r="AB102" s="16">
        <f t="shared" si="110"/>
        <v>0</v>
      </c>
      <c r="AC102" s="16">
        <f t="shared" si="111"/>
        <v>0</v>
      </c>
      <c r="AD102" s="16">
        <f t="shared" si="112"/>
        <v>0</v>
      </c>
      <c r="AE102" s="17">
        <f t="shared" si="91"/>
        <v>0</v>
      </c>
      <c r="AF102" s="146"/>
    </row>
    <row r="103" spans="1:32" s="13" customFormat="1" ht="23.25" customHeight="1" collapsed="1" x14ac:dyDescent="0.2">
      <c r="A103" s="1"/>
      <c r="B103" s="22"/>
      <c r="C103" s="52" t="s">
        <v>85</v>
      </c>
      <c r="D103" s="53">
        <f t="shared" ref="D103:J103" si="113">SUM(D58:D96,D97)</f>
        <v>96000</v>
      </c>
      <c r="E103" s="53">
        <f t="shared" si="113"/>
        <v>52600</v>
      </c>
      <c r="F103" s="53">
        <f t="shared" si="113"/>
        <v>0</v>
      </c>
      <c r="G103" s="54">
        <f t="shared" si="96"/>
        <v>148600</v>
      </c>
      <c r="H103" s="53">
        <f t="shared" ref="H103" si="114">SUM(H58:H96,H97)</f>
        <v>9445</v>
      </c>
      <c r="I103" s="53">
        <f t="shared" si="113"/>
        <v>3751</v>
      </c>
      <c r="J103" s="53">
        <f t="shared" si="113"/>
        <v>0</v>
      </c>
      <c r="K103" s="54">
        <f t="shared" si="77"/>
        <v>13196</v>
      </c>
      <c r="L103" s="53">
        <f>SUM(L58:L96,L97)</f>
        <v>105445</v>
      </c>
      <c r="M103" s="53">
        <f t="shared" ref="M103:N103" si="115">SUM(M58:M96,M97)</f>
        <v>56351</v>
      </c>
      <c r="N103" s="53">
        <f t="shared" si="115"/>
        <v>0</v>
      </c>
      <c r="O103" s="54">
        <f t="shared" si="81"/>
        <v>161796</v>
      </c>
      <c r="P103" s="53">
        <f t="shared" ref="P103:R103" si="116">SUM(P58:P96,P97)</f>
        <v>0</v>
      </c>
      <c r="Q103" s="53">
        <f t="shared" si="116"/>
        <v>0</v>
      </c>
      <c r="R103" s="53">
        <f t="shared" si="116"/>
        <v>0</v>
      </c>
      <c r="S103" s="54">
        <f t="shared" si="82"/>
        <v>0</v>
      </c>
      <c r="T103" s="53">
        <f>SUM(T58:T96,T97)</f>
        <v>105445</v>
      </c>
      <c r="U103" s="53">
        <f t="shared" ref="U103:V103" si="117">SUM(U58:U96,U97)</f>
        <v>56351</v>
      </c>
      <c r="V103" s="53">
        <f t="shared" si="117"/>
        <v>0</v>
      </c>
      <c r="W103" s="54">
        <f t="shared" si="86"/>
        <v>161796</v>
      </c>
      <c r="X103" s="53">
        <f t="shared" ref="X103:Z103" si="118">SUM(X58:X96,X97)</f>
        <v>0</v>
      </c>
      <c r="Y103" s="53">
        <f t="shared" si="118"/>
        <v>0</v>
      </c>
      <c r="Z103" s="53">
        <f t="shared" si="118"/>
        <v>0</v>
      </c>
      <c r="AA103" s="54">
        <f t="shared" si="87"/>
        <v>0</v>
      </c>
      <c r="AB103" s="53">
        <f>SUM(AB58:AB96,AB97)</f>
        <v>105445</v>
      </c>
      <c r="AC103" s="53">
        <f t="shared" ref="AC103:AD103" si="119">SUM(AC58:AC96,AC97)</f>
        <v>56351</v>
      </c>
      <c r="AD103" s="53">
        <f t="shared" si="119"/>
        <v>0</v>
      </c>
      <c r="AE103" s="54">
        <f t="shared" si="91"/>
        <v>161796</v>
      </c>
      <c r="AF103" s="146"/>
    </row>
    <row r="104" spans="1:32" s="13" customFormat="1" ht="27" customHeight="1" x14ac:dyDescent="0.2">
      <c r="A104" s="1"/>
      <c r="B104" s="26">
        <v>10</v>
      </c>
      <c r="C104" s="150" t="s">
        <v>84</v>
      </c>
      <c r="D104" s="141"/>
      <c r="E104" s="141"/>
      <c r="F104" s="141"/>
      <c r="G104" s="141"/>
      <c r="H104" s="141"/>
      <c r="I104" s="141"/>
      <c r="J104" s="141"/>
      <c r="K104" s="141"/>
      <c r="L104" s="141"/>
      <c r="M104" s="141"/>
      <c r="N104" s="141"/>
      <c r="O104" s="141"/>
      <c r="P104" s="141"/>
      <c r="Q104" s="141"/>
      <c r="R104" s="141"/>
      <c r="S104" s="141"/>
      <c r="T104" s="141"/>
      <c r="U104" s="141"/>
      <c r="V104" s="141"/>
      <c r="W104" s="141"/>
      <c r="X104" s="141"/>
      <c r="Y104" s="141"/>
      <c r="Z104" s="141"/>
      <c r="AA104" s="141"/>
      <c r="AB104" s="141"/>
      <c r="AC104" s="141"/>
      <c r="AD104" s="141"/>
      <c r="AE104" s="141"/>
      <c r="AF104" s="146"/>
    </row>
    <row r="105" spans="1:32" s="13" customFormat="1" ht="22.5" customHeight="1" x14ac:dyDescent="0.2">
      <c r="A105" s="1"/>
      <c r="B105" s="18" t="s">
        <v>83</v>
      </c>
      <c r="C105" s="28" t="s">
        <v>82</v>
      </c>
      <c r="D105" s="55">
        <v>132018</v>
      </c>
      <c r="E105" s="55"/>
      <c r="F105" s="55"/>
      <c r="G105" s="30">
        <f t="shared" ref="G105:G146" si="120">+F105+E105+D105</f>
        <v>132018</v>
      </c>
      <c r="H105" s="55"/>
      <c r="I105" s="55"/>
      <c r="J105" s="55"/>
      <c r="K105" s="30">
        <f t="shared" ref="K105:K111" si="121">+J105+I105+H105</f>
        <v>0</v>
      </c>
      <c r="L105" s="16">
        <f t="shared" ref="L105:L142" si="122">+D105+H105</f>
        <v>132018</v>
      </c>
      <c r="M105" s="16">
        <f t="shared" ref="M105:M142" si="123">+E105+I105</f>
        <v>0</v>
      </c>
      <c r="N105" s="16">
        <f t="shared" ref="N105:N142" si="124">+F105+J105</f>
        <v>0</v>
      </c>
      <c r="O105" s="17">
        <f t="shared" ref="O105:O142" si="125">+N105+M105+L105</f>
        <v>132018</v>
      </c>
      <c r="P105" s="55"/>
      <c r="Q105" s="55"/>
      <c r="R105" s="55"/>
      <c r="S105" s="30">
        <f t="shared" ref="S105:S111" si="126">+R105+Q105+P105</f>
        <v>0</v>
      </c>
      <c r="T105" s="16">
        <f t="shared" ref="T105:T142" si="127">+L105+P105</f>
        <v>132018</v>
      </c>
      <c r="U105" s="16">
        <f t="shared" ref="U105:U142" si="128">+M105+Q105</f>
        <v>0</v>
      </c>
      <c r="V105" s="16">
        <f t="shared" ref="V105:V142" si="129">+N105+R105</f>
        <v>0</v>
      </c>
      <c r="W105" s="17">
        <f t="shared" ref="W105:W146" si="130">+V105+U105+T105</f>
        <v>132018</v>
      </c>
      <c r="X105" s="55"/>
      <c r="Y105" s="55"/>
      <c r="Z105" s="55"/>
      <c r="AA105" s="30">
        <f t="shared" ref="AA105:AA111" si="131">+Z105+Y105+X105</f>
        <v>0</v>
      </c>
      <c r="AB105" s="16">
        <f t="shared" ref="AB105:AB142" si="132">+T105+X105</f>
        <v>132018</v>
      </c>
      <c r="AC105" s="16">
        <f t="shared" ref="AC105:AC142" si="133">+U105+Y105</f>
        <v>0</v>
      </c>
      <c r="AD105" s="16">
        <f t="shared" ref="AD105:AD142" si="134">+V105+Z105</f>
        <v>0</v>
      </c>
      <c r="AE105" s="17">
        <f t="shared" ref="AE105:AE146" si="135">+AD105+AC105+AB105</f>
        <v>132018</v>
      </c>
      <c r="AF105" s="146"/>
    </row>
    <row r="106" spans="1:32" s="13" customFormat="1" ht="23.25" customHeight="1" x14ac:dyDescent="0.2">
      <c r="A106" s="1"/>
      <c r="B106" s="18" t="s">
        <v>81</v>
      </c>
      <c r="C106" s="28" t="s">
        <v>133</v>
      </c>
      <c r="D106" s="55"/>
      <c r="E106" s="55">
        <v>2000</v>
      </c>
      <c r="F106" s="69"/>
      <c r="G106" s="30">
        <f t="shared" si="120"/>
        <v>2000</v>
      </c>
      <c r="H106" s="55"/>
      <c r="I106" s="55">
        <f>-100-80</f>
        <v>-180</v>
      </c>
      <c r="J106" s="69"/>
      <c r="K106" s="30">
        <f t="shared" si="121"/>
        <v>-180</v>
      </c>
      <c r="L106" s="16">
        <f t="shared" si="122"/>
        <v>0</v>
      </c>
      <c r="M106" s="16">
        <f t="shared" si="123"/>
        <v>1820</v>
      </c>
      <c r="N106" s="16">
        <f t="shared" si="124"/>
        <v>0</v>
      </c>
      <c r="O106" s="17">
        <f t="shared" si="125"/>
        <v>1820</v>
      </c>
      <c r="P106" s="55"/>
      <c r="Q106" s="55"/>
      <c r="R106" s="69"/>
      <c r="S106" s="30">
        <f t="shared" si="126"/>
        <v>0</v>
      </c>
      <c r="T106" s="16">
        <f t="shared" si="127"/>
        <v>0</v>
      </c>
      <c r="U106" s="16">
        <f t="shared" si="128"/>
        <v>1820</v>
      </c>
      <c r="V106" s="16">
        <f t="shared" si="129"/>
        <v>0</v>
      </c>
      <c r="W106" s="17">
        <f t="shared" si="130"/>
        <v>1820</v>
      </c>
      <c r="X106" s="55"/>
      <c r="Y106" s="55">
        <v>-101</v>
      </c>
      <c r="Z106" s="69"/>
      <c r="AA106" s="30">
        <f t="shared" si="131"/>
        <v>-101</v>
      </c>
      <c r="AB106" s="16">
        <f t="shared" si="132"/>
        <v>0</v>
      </c>
      <c r="AC106" s="16">
        <f t="shared" si="133"/>
        <v>1719</v>
      </c>
      <c r="AD106" s="16">
        <f t="shared" si="134"/>
        <v>0</v>
      </c>
      <c r="AE106" s="17">
        <f t="shared" si="135"/>
        <v>1719</v>
      </c>
      <c r="AF106" s="146"/>
    </row>
    <row r="107" spans="1:32" s="13" customFormat="1" ht="23.25" hidden="1" customHeight="1" outlineLevel="1" x14ac:dyDescent="0.2">
      <c r="A107" s="1"/>
      <c r="B107" s="130" t="s">
        <v>262</v>
      </c>
      <c r="C107" s="40" t="s">
        <v>267</v>
      </c>
      <c r="D107" s="69">
        <v>0</v>
      </c>
      <c r="E107" s="69">
        <v>0</v>
      </c>
      <c r="F107" s="69">
        <v>0</v>
      </c>
      <c r="G107" s="30">
        <f t="shared" si="120"/>
        <v>0</v>
      </c>
      <c r="H107" s="69"/>
      <c r="I107" s="69"/>
      <c r="J107" s="69"/>
      <c r="K107" s="30">
        <f t="shared" si="121"/>
        <v>0</v>
      </c>
      <c r="L107" s="16">
        <f t="shared" si="122"/>
        <v>0</v>
      </c>
      <c r="M107" s="16">
        <f t="shared" si="123"/>
        <v>0</v>
      </c>
      <c r="N107" s="16">
        <f t="shared" si="124"/>
        <v>0</v>
      </c>
      <c r="O107" s="17">
        <f t="shared" si="125"/>
        <v>0</v>
      </c>
      <c r="P107" s="69"/>
      <c r="Q107" s="69"/>
      <c r="R107" s="69"/>
      <c r="S107" s="30">
        <f t="shared" si="126"/>
        <v>0</v>
      </c>
      <c r="T107" s="16">
        <f t="shared" si="127"/>
        <v>0</v>
      </c>
      <c r="U107" s="16">
        <f t="shared" si="128"/>
        <v>0</v>
      </c>
      <c r="V107" s="16">
        <f t="shared" si="129"/>
        <v>0</v>
      </c>
      <c r="W107" s="17">
        <f t="shared" si="130"/>
        <v>0</v>
      </c>
      <c r="X107" s="69"/>
      <c r="Y107" s="69"/>
      <c r="Z107" s="69"/>
      <c r="AA107" s="30">
        <f t="shared" si="131"/>
        <v>0</v>
      </c>
      <c r="AB107" s="16">
        <f t="shared" si="132"/>
        <v>0</v>
      </c>
      <c r="AC107" s="16">
        <f t="shared" si="133"/>
        <v>0</v>
      </c>
      <c r="AD107" s="16">
        <f t="shared" si="134"/>
        <v>0</v>
      </c>
      <c r="AE107" s="17">
        <f t="shared" si="135"/>
        <v>0</v>
      </c>
      <c r="AF107" s="146"/>
    </row>
    <row r="108" spans="1:32" s="13" customFormat="1" ht="23.25" hidden="1" customHeight="1" outlineLevel="1" x14ac:dyDescent="0.2">
      <c r="A108" s="1"/>
      <c r="B108" s="130" t="s">
        <v>263</v>
      </c>
      <c r="C108" s="40"/>
      <c r="D108" s="69"/>
      <c r="E108" s="69"/>
      <c r="F108" s="69"/>
      <c r="G108" s="30">
        <f t="shared" si="120"/>
        <v>0</v>
      </c>
      <c r="H108" s="69"/>
      <c r="I108" s="69"/>
      <c r="J108" s="69"/>
      <c r="K108" s="30">
        <f t="shared" si="121"/>
        <v>0</v>
      </c>
      <c r="L108" s="16">
        <f t="shared" si="122"/>
        <v>0</v>
      </c>
      <c r="M108" s="16">
        <f t="shared" si="123"/>
        <v>0</v>
      </c>
      <c r="N108" s="16">
        <f t="shared" si="124"/>
        <v>0</v>
      </c>
      <c r="O108" s="17">
        <f t="shared" si="125"/>
        <v>0</v>
      </c>
      <c r="P108" s="69"/>
      <c r="Q108" s="69"/>
      <c r="R108" s="69"/>
      <c r="S108" s="30">
        <f t="shared" si="126"/>
        <v>0</v>
      </c>
      <c r="T108" s="16">
        <f t="shared" si="127"/>
        <v>0</v>
      </c>
      <c r="U108" s="16">
        <f t="shared" si="128"/>
        <v>0</v>
      </c>
      <c r="V108" s="16">
        <f t="shared" si="129"/>
        <v>0</v>
      </c>
      <c r="W108" s="17">
        <f t="shared" si="130"/>
        <v>0</v>
      </c>
      <c r="X108" s="69"/>
      <c r="Y108" s="69"/>
      <c r="Z108" s="69"/>
      <c r="AA108" s="30">
        <f t="shared" si="131"/>
        <v>0</v>
      </c>
      <c r="AB108" s="16">
        <f t="shared" si="132"/>
        <v>0</v>
      </c>
      <c r="AC108" s="16">
        <f t="shared" si="133"/>
        <v>0</v>
      </c>
      <c r="AD108" s="16">
        <f t="shared" si="134"/>
        <v>0</v>
      </c>
      <c r="AE108" s="17">
        <f t="shared" si="135"/>
        <v>0</v>
      </c>
      <c r="AF108" s="146"/>
    </row>
    <row r="109" spans="1:32" s="13" customFormat="1" ht="23.25" hidden="1" customHeight="1" outlineLevel="1" x14ac:dyDescent="0.2">
      <c r="A109" s="1"/>
      <c r="B109" s="130" t="s">
        <v>264</v>
      </c>
      <c r="C109" s="40"/>
      <c r="D109" s="69"/>
      <c r="E109" s="69"/>
      <c r="F109" s="69"/>
      <c r="G109" s="30">
        <f t="shared" si="120"/>
        <v>0</v>
      </c>
      <c r="H109" s="69"/>
      <c r="I109" s="69"/>
      <c r="J109" s="69"/>
      <c r="K109" s="30">
        <f t="shared" si="121"/>
        <v>0</v>
      </c>
      <c r="L109" s="16">
        <f t="shared" si="122"/>
        <v>0</v>
      </c>
      <c r="M109" s="16">
        <f t="shared" si="123"/>
        <v>0</v>
      </c>
      <c r="N109" s="16">
        <f t="shared" si="124"/>
        <v>0</v>
      </c>
      <c r="O109" s="17">
        <f t="shared" si="125"/>
        <v>0</v>
      </c>
      <c r="P109" s="69"/>
      <c r="Q109" s="69"/>
      <c r="R109" s="69"/>
      <c r="S109" s="30">
        <f t="shared" si="126"/>
        <v>0</v>
      </c>
      <c r="T109" s="16">
        <f t="shared" si="127"/>
        <v>0</v>
      </c>
      <c r="U109" s="16">
        <f t="shared" si="128"/>
        <v>0</v>
      </c>
      <c r="V109" s="16">
        <f t="shared" si="129"/>
        <v>0</v>
      </c>
      <c r="W109" s="17">
        <f t="shared" si="130"/>
        <v>0</v>
      </c>
      <c r="X109" s="69"/>
      <c r="Y109" s="69"/>
      <c r="Z109" s="69"/>
      <c r="AA109" s="30">
        <f t="shared" si="131"/>
        <v>0</v>
      </c>
      <c r="AB109" s="16">
        <f t="shared" si="132"/>
        <v>0</v>
      </c>
      <c r="AC109" s="16">
        <f t="shared" si="133"/>
        <v>0</v>
      </c>
      <c r="AD109" s="16">
        <f t="shared" si="134"/>
        <v>0</v>
      </c>
      <c r="AE109" s="17">
        <f t="shared" si="135"/>
        <v>0</v>
      </c>
      <c r="AF109" s="146"/>
    </row>
    <row r="110" spans="1:32" s="13" customFormat="1" ht="23.25" hidden="1" customHeight="1" outlineLevel="1" x14ac:dyDescent="0.2">
      <c r="A110" s="1"/>
      <c r="B110" s="130" t="s">
        <v>265</v>
      </c>
      <c r="C110" s="40"/>
      <c r="D110" s="69"/>
      <c r="E110" s="69"/>
      <c r="F110" s="69"/>
      <c r="G110" s="30">
        <f t="shared" si="120"/>
        <v>0</v>
      </c>
      <c r="H110" s="69"/>
      <c r="I110" s="69"/>
      <c r="J110" s="69"/>
      <c r="K110" s="30">
        <f t="shared" si="121"/>
        <v>0</v>
      </c>
      <c r="L110" s="16">
        <f t="shared" si="122"/>
        <v>0</v>
      </c>
      <c r="M110" s="16">
        <f t="shared" si="123"/>
        <v>0</v>
      </c>
      <c r="N110" s="16">
        <f t="shared" si="124"/>
        <v>0</v>
      </c>
      <c r="O110" s="17">
        <f t="shared" si="125"/>
        <v>0</v>
      </c>
      <c r="P110" s="69"/>
      <c r="Q110" s="69"/>
      <c r="R110" s="69"/>
      <c r="S110" s="30">
        <f t="shared" si="126"/>
        <v>0</v>
      </c>
      <c r="T110" s="16">
        <f t="shared" si="127"/>
        <v>0</v>
      </c>
      <c r="U110" s="16">
        <f t="shared" si="128"/>
        <v>0</v>
      </c>
      <c r="V110" s="16">
        <f t="shared" si="129"/>
        <v>0</v>
      </c>
      <c r="W110" s="17">
        <f t="shared" si="130"/>
        <v>0</v>
      </c>
      <c r="X110" s="69"/>
      <c r="Y110" s="69"/>
      <c r="Z110" s="69"/>
      <c r="AA110" s="30">
        <f t="shared" si="131"/>
        <v>0</v>
      </c>
      <c r="AB110" s="16">
        <f t="shared" si="132"/>
        <v>0</v>
      </c>
      <c r="AC110" s="16">
        <f t="shared" si="133"/>
        <v>0</v>
      </c>
      <c r="AD110" s="16">
        <f t="shared" si="134"/>
        <v>0</v>
      </c>
      <c r="AE110" s="17">
        <f t="shared" si="135"/>
        <v>0</v>
      </c>
      <c r="AF110" s="146"/>
    </row>
    <row r="111" spans="1:32" s="13" customFormat="1" ht="23.25" hidden="1" customHeight="1" outlineLevel="1" x14ac:dyDescent="0.2">
      <c r="A111" s="1"/>
      <c r="B111" s="130" t="s">
        <v>266</v>
      </c>
      <c r="C111" s="40"/>
      <c r="D111" s="69"/>
      <c r="E111" s="69"/>
      <c r="F111" s="69"/>
      <c r="G111" s="30">
        <f t="shared" si="120"/>
        <v>0</v>
      </c>
      <c r="H111" s="69"/>
      <c r="I111" s="69"/>
      <c r="J111" s="69"/>
      <c r="K111" s="30">
        <f t="shared" si="121"/>
        <v>0</v>
      </c>
      <c r="L111" s="16">
        <f t="shared" si="122"/>
        <v>0</v>
      </c>
      <c r="M111" s="16">
        <f t="shared" si="123"/>
        <v>0</v>
      </c>
      <c r="N111" s="16">
        <f t="shared" si="124"/>
        <v>0</v>
      </c>
      <c r="O111" s="17">
        <f t="shared" si="125"/>
        <v>0</v>
      </c>
      <c r="P111" s="69"/>
      <c r="Q111" s="69"/>
      <c r="R111" s="69"/>
      <c r="S111" s="30">
        <f t="shared" si="126"/>
        <v>0</v>
      </c>
      <c r="T111" s="16">
        <f t="shared" si="127"/>
        <v>0</v>
      </c>
      <c r="U111" s="16">
        <f t="shared" si="128"/>
        <v>0</v>
      </c>
      <c r="V111" s="16">
        <f t="shared" si="129"/>
        <v>0</v>
      </c>
      <c r="W111" s="17">
        <f t="shared" si="130"/>
        <v>0</v>
      </c>
      <c r="X111" s="69"/>
      <c r="Y111" s="69"/>
      <c r="Z111" s="69"/>
      <c r="AA111" s="30">
        <f t="shared" si="131"/>
        <v>0</v>
      </c>
      <c r="AB111" s="16">
        <f t="shared" si="132"/>
        <v>0</v>
      </c>
      <c r="AC111" s="16">
        <f t="shared" si="133"/>
        <v>0</v>
      </c>
      <c r="AD111" s="16">
        <f t="shared" si="134"/>
        <v>0</v>
      </c>
      <c r="AE111" s="17">
        <f t="shared" si="135"/>
        <v>0</v>
      </c>
      <c r="AF111" s="146"/>
    </row>
    <row r="112" spans="1:32" s="13" customFormat="1" ht="29.25" customHeight="1" collapsed="1" x14ac:dyDescent="0.2">
      <c r="A112" s="1"/>
      <c r="B112" s="18" t="s">
        <v>155</v>
      </c>
      <c r="C112" s="28" t="s">
        <v>260</v>
      </c>
      <c r="D112" s="55"/>
      <c r="E112" s="55">
        <v>300</v>
      </c>
      <c r="F112" s="55"/>
      <c r="G112" s="30">
        <f>+F112+E112+D112</f>
        <v>300</v>
      </c>
      <c r="H112" s="55"/>
      <c r="I112" s="55"/>
      <c r="J112" s="55"/>
      <c r="K112" s="30">
        <f>+J112+I112+H112</f>
        <v>0</v>
      </c>
      <c r="L112" s="16">
        <f t="shared" si="122"/>
        <v>0</v>
      </c>
      <c r="M112" s="16">
        <f t="shared" si="123"/>
        <v>300</v>
      </c>
      <c r="N112" s="16">
        <f t="shared" si="124"/>
        <v>0</v>
      </c>
      <c r="O112" s="17">
        <f t="shared" si="125"/>
        <v>300</v>
      </c>
      <c r="P112" s="55"/>
      <c r="Q112" s="55"/>
      <c r="R112" s="55"/>
      <c r="S112" s="30">
        <f>+R112+Q112+P112</f>
        <v>0</v>
      </c>
      <c r="T112" s="16">
        <f t="shared" si="127"/>
        <v>0</v>
      </c>
      <c r="U112" s="16">
        <f t="shared" si="128"/>
        <v>300</v>
      </c>
      <c r="V112" s="16">
        <f t="shared" si="129"/>
        <v>0</v>
      </c>
      <c r="W112" s="17">
        <f t="shared" si="130"/>
        <v>300</v>
      </c>
      <c r="X112" s="55"/>
      <c r="Y112" s="55"/>
      <c r="Z112" s="55"/>
      <c r="AA112" s="30">
        <f>+Z112+Y112+X112</f>
        <v>0</v>
      </c>
      <c r="AB112" s="16">
        <f t="shared" si="132"/>
        <v>0</v>
      </c>
      <c r="AC112" s="16">
        <f t="shared" si="133"/>
        <v>300</v>
      </c>
      <c r="AD112" s="16">
        <f t="shared" si="134"/>
        <v>0</v>
      </c>
      <c r="AE112" s="17">
        <f t="shared" si="135"/>
        <v>300</v>
      </c>
      <c r="AF112" s="146"/>
    </row>
    <row r="113" spans="1:32" s="13" customFormat="1" ht="36.75" customHeight="1" x14ac:dyDescent="0.2">
      <c r="A113" s="1"/>
      <c r="B113" s="18" t="s">
        <v>246</v>
      </c>
      <c r="C113" s="28" t="s">
        <v>317</v>
      </c>
      <c r="D113" s="55">
        <v>0</v>
      </c>
      <c r="E113" s="55">
        <v>0</v>
      </c>
      <c r="F113" s="55">
        <v>0</v>
      </c>
      <c r="G113" s="30">
        <f>+F113+E113+D113</f>
        <v>0</v>
      </c>
      <c r="H113" s="55"/>
      <c r="I113" s="55"/>
      <c r="J113" s="55"/>
      <c r="K113" s="30">
        <f>+J113+I113+H113</f>
        <v>0</v>
      </c>
      <c r="L113" s="16">
        <f t="shared" si="122"/>
        <v>0</v>
      </c>
      <c r="M113" s="16">
        <f t="shared" si="123"/>
        <v>0</v>
      </c>
      <c r="N113" s="16">
        <f t="shared" si="124"/>
        <v>0</v>
      </c>
      <c r="O113" s="17">
        <f t="shared" si="125"/>
        <v>0</v>
      </c>
      <c r="P113" s="55"/>
      <c r="Q113" s="55"/>
      <c r="R113" s="55"/>
      <c r="S113" s="30">
        <f>+R113+Q113+P113</f>
        <v>0</v>
      </c>
      <c r="T113" s="16">
        <f t="shared" si="127"/>
        <v>0</v>
      </c>
      <c r="U113" s="16">
        <f t="shared" si="128"/>
        <v>0</v>
      </c>
      <c r="V113" s="16">
        <f t="shared" si="129"/>
        <v>0</v>
      </c>
      <c r="W113" s="17">
        <f t="shared" si="130"/>
        <v>0</v>
      </c>
      <c r="X113" s="55"/>
      <c r="Y113" s="55">
        <v>600</v>
      </c>
      <c r="Z113" s="55"/>
      <c r="AA113" s="30">
        <f>+Z113+Y113+X113</f>
        <v>600</v>
      </c>
      <c r="AB113" s="16">
        <f t="shared" si="132"/>
        <v>0</v>
      </c>
      <c r="AC113" s="16">
        <f t="shared" si="133"/>
        <v>600</v>
      </c>
      <c r="AD113" s="16">
        <f t="shared" si="134"/>
        <v>0</v>
      </c>
      <c r="AE113" s="17">
        <f t="shared" si="135"/>
        <v>600</v>
      </c>
      <c r="AF113" s="146"/>
    </row>
    <row r="114" spans="1:32" s="13" customFormat="1" ht="33" hidden="1" customHeight="1" outlineLevel="1" x14ac:dyDescent="0.2">
      <c r="A114" s="1"/>
      <c r="B114" s="18" t="s">
        <v>247</v>
      </c>
      <c r="C114" s="28"/>
      <c r="D114" s="55">
        <v>0</v>
      </c>
      <c r="E114" s="55">
        <v>0</v>
      </c>
      <c r="F114" s="55">
        <v>0</v>
      </c>
      <c r="G114" s="30">
        <f>+F114+E114+D114</f>
        <v>0</v>
      </c>
      <c r="H114" s="55"/>
      <c r="I114" s="55"/>
      <c r="J114" s="55"/>
      <c r="K114" s="30">
        <f>+J114+I114+H114</f>
        <v>0</v>
      </c>
      <c r="L114" s="16">
        <f t="shared" si="122"/>
        <v>0</v>
      </c>
      <c r="M114" s="16">
        <f t="shared" si="123"/>
        <v>0</v>
      </c>
      <c r="N114" s="16">
        <f t="shared" si="124"/>
        <v>0</v>
      </c>
      <c r="O114" s="17">
        <f t="shared" si="125"/>
        <v>0</v>
      </c>
      <c r="P114" s="55"/>
      <c r="Q114" s="55"/>
      <c r="R114" s="55"/>
      <c r="S114" s="30">
        <f>+R114+Q114+P114</f>
        <v>0</v>
      </c>
      <c r="T114" s="16">
        <f t="shared" si="127"/>
        <v>0</v>
      </c>
      <c r="U114" s="16">
        <f t="shared" si="128"/>
        <v>0</v>
      </c>
      <c r="V114" s="16">
        <f t="shared" si="129"/>
        <v>0</v>
      </c>
      <c r="W114" s="17">
        <f t="shared" si="130"/>
        <v>0</v>
      </c>
      <c r="X114" s="55"/>
      <c r="Y114" s="55"/>
      <c r="Z114" s="55"/>
      <c r="AA114" s="30">
        <f>+Z114+Y114+X114</f>
        <v>0</v>
      </c>
      <c r="AB114" s="16">
        <f t="shared" si="132"/>
        <v>0</v>
      </c>
      <c r="AC114" s="16">
        <f t="shared" si="133"/>
        <v>0</v>
      </c>
      <c r="AD114" s="16">
        <f t="shared" si="134"/>
        <v>0</v>
      </c>
      <c r="AE114" s="17">
        <f t="shared" si="135"/>
        <v>0</v>
      </c>
      <c r="AF114" s="146"/>
    </row>
    <row r="115" spans="1:32" s="13" customFormat="1" ht="23.25" hidden="1" customHeight="1" outlineLevel="1" x14ac:dyDescent="0.2">
      <c r="A115" s="1"/>
      <c r="B115" s="18" t="s">
        <v>201</v>
      </c>
      <c r="C115" s="32"/>
      <c r="D115" s="55">
        <v>0</v>
      </c>
      <c r="E115" s="55">
        <v>0</v>
      </c>
      <c r="F115" s="55">
        <v>0</v>
      </c>
      <c r="G115" s="30">
        <f>+F115+E115+D115</f>
        <v>0</v>
      </c>
      <c r="H115" s="55"/>
      <c r="I115" s="55"/>
      <c r="J115" s="55"/>
      <c r="K115" s="30">
        <f>+J115+I115+H115</f>
        <v>0</v>
      </c>
      <c r="L115" s="16">
        <f t="shared" si="122"/>
        <v>0</v>
      </c>
      <c r="M115" s="16">
        <f t="shared" si="123"/>
        <v>0</v>
      </c>
      <c r="N115" s="16">
        <f t="shared" si="124"/>
        <v>0</v>
      </c>
      <c r="O115" s="17">
        <f t="shared" si="125"/>
        <v>0</v>
      </c>
      <c r="P115" s="55"/>
      <c r="Q115" s="55"/>
      <c r="R115" s="55"/>
      <c r="S115" s="30">
        <f>+R115+Q115+P115</f>
        <v>0</v>
      </c>
      <c r="T115" s="16">
        <f t="shared" si="127"/>
        <v>0</v>
      </c>
      <c r="U115" s="16">
        <f t="shared" si="128"/>
        <v>0</v>
      </c>
      <c r="V115" s="16">
        <f t="shared" si="129"/>
        <v>0</v>
      </c>
      <c r="W115" s="17">
        <f t="shared" si="130"/>
        <v>0</v>
      </c>
      <c r="X115" s="55"/>
      <c r="Y115" s="55"/>
      <c r="Z115" s="55"/>
      <c r="AA115" s="30">
        <f>+Z115+Y115+X115</f>
        <v>0</v>
      </c>
      <c r="AB115" s="16">
        <f t="shared" si="132"/>
        <v>0</v>
      </c>
      <c r="AC115" s="16">
        <f t="shared" si="133"/>
        <v>0</v>
      </c>
      <c r="AD115" s="16">
        <f t="shared" si="134"/>
        <v>0</v>
      </c>
      <c r="AE115" s="17">
        <f t="shared" si="135"/>
        <v>0</v>
      </c>
      <c r="AF115" s="146"/>
    </row>
    <row r="116" spans="1:32" s="13" customFormat="1" ht="23.25" hidden="1" customHeight="1" outlineLevel="1" x14ac:dyDescent="0.2">
      <c r="A116" s="1"/>
      <c r="B116" s="18" t="s">
        <v>202</v>
      </c>
      <c r="C116" s="32"/>
      <c r="D116" s="55">
        <v>0</v>
      </c>
      <c r="E116" s="55">
        <v>0</v>
      </c>
      <c r="F116" s="55">
        <v>0</v>
      </c>
      <c r="G116" s="30">
        <f>+F116+E116+D116</f>
        <v>0</v>
      </c>
      <c r="H116" s="55"/>
      <c r="I116" s="55"/>
      <c r="J116" s="55"/>
      <c r="K116" s="30">
        <f>+J116+I116+H116</f>
        <v>0</v>
      </c>
      <c r="L116" s="16">
        <f t="shared" si="122"/>
        <v>0</v>
      </c>
      <c r="M116" s="16">
        <f t="shared" si="123"/>
        <v>0</v>
      </c>
      <c r="N116" s="16">
        <f t="shared" si="124"/>
        <v>0</v>
      </c>
      <c r="O116" s="17">
        <f t="shared" si="125"/>
        <v>0</v>
      </c>
      <c r="P116" s="55"/>
      <c r="Q116" s="55"/>
      <c r="R116" s="55"/>
      <c r="S116" s="30">
        <f>+R116+Q116+P116</f>
        <v>0</v>
      </c>
      <c r="T116" s="16">
        <f t="shared" si="127"/>
        <v>0</v>
      </c>
      <c r="U116" s="16">
        <f t="shared" si="128"/>
        <v>0</v>
      </c>
      <c r="V116" s="16">
        <f t="shared" si="129"/>
        <v>0</v>
      </c>
      <c r="W116" s="17">
        <f t="shared" si="130"/>
        <v>0</v>
      </c>
      <c r="X116" s="55"/>
      <c r="Y116" s="55"/>
      <c r="Z116" s="55"/>
      <c r="AA116" s="30">
        <f>+Z116+Y116+X116</f>
        <v>0</v>
      </c>
      <c r="AB116" s="16">
        <f t="shared" si="132"/>
        <v>0</v>
      </c>
      <c r="AC116" s="16">
        <f t="shared" si="133"/>
        <v>0</v>
      </c>
      <c r="AD116" s="16">
        <f t="shared" si="134"/>
        <v>0</v>
      </c>
      <c r="AE116" s="17">
        <f t="shared" si="135"/>
        <v>0</v>
      </c>
      <c r="AF116" s="146"/>
    </row>
    <row r="117" spans="1:32" s="13" customFormat="1" ht="29.25" hidden="1" customHeight="1" outlineLevel="1" collapsed="1" x14ac:dyDescent="0.2">
      <c r="A117" s="1"/>
      <c r="B117" s="18" t="s">
        <v>80</v>
      </c>
      <c r="C117" s="28"/>
      <c r="D117" s="55">
        <v>0</v>
      </c>
      <c r="E117" s="55">
        <v>0</v>
      </c>
      <c r="F117" s="55">
        <v>0</v>
      </c>
      <c r="G117" s="30">
        <f t="shared" ref="G117" si="136">+F117+E117+D117</f>
        <v>0</v>
      </c>
      <c r="H117" s="55"/>
      <c r="I117" s="55"/>
      <c r="J117" s="55"/>
      <c r="K117" s="30">
        <f t="shared" ref="K117:K146" si="137">+J117+I117+H117</f>
        <v>0</v>
      </c>
      <c r="L117" s="16">
        <f t="shared" si="122"/>
        <v>0</v>
      </c>
      <c r="M117" s="16">
        <f t="shared" si="123"/>
        <v>0</v>
      </c>
      <c r="N117" s="16">
        <f t="shared" si="124"/>
        <v>0</v>
      </c>
      <c r="O117" s="17">
        <f t="shared" si="125"/>
        <v>0</v>
      </c>
      <c r="P117" s="55"/>
      <c r="Q117" s="55"/>
      <c r="R117" s="55"/>
      <c r="S117" s="30">
        <f t="shared" ref="S117:S146" si="138">+R117+Q117+P117</f>
        <v>0</v>
      </c>
      <c r="T117" s="16">
        <f t="shared" si="127"/>
        <v>0</v>
      </c>
      <c r="U117" s="16">
        <f t="shared" si="128"/>
        <v>0</v>
      </c>
      <c r="V117" s="16">
        <f t="shared" si="129"/>
        <v>0</v>
      </c>
      <c r="W117" s="17">
        <f t="shared" si="130"/>
        <v>0</v>
      </c>
      <c r="X117" s="55"/>
      <c r="Y117" s="55"/>
      <c r="Z117" s="55"/>
      <c r="AA117" s="30">
        <f t="shared" ref="AA117:AA146" si="139">+Z117+Y117+X117</f>
        <v>0</v>
      </c>
      <c r="AB117" s="16">
        <f t="shared" si="132"/>
        <v>0</v>
      </c>
      <c r="AC117" s="16">
        <f t="shared" si="133"/>
        <v>0</v>
      </c>
      <c r="AD117" s="16">
        <f t="shared" si="134"/>
        <v>0</v>
      </c>
      <c r="AE117" s="17">
        <f t="shared" si="135"/>
        <v>0</v>
      </c>
      <c r="AF117" s="146"/>
    </row>
    <row r="118" spans="1:32" s="13" customFormat="1" ht="23.25" hidden="1" customHeight="1" outlineLevel="1" x14ac:dyDescent="0.2">
      <c r="A118" s="1"/>
      <c r="B118" s="18" t="s">
        <v>79</v>
      </c>
      <c r="C118" s="32"/>
      <c r="D118" s="55">
        <v>0</v>
      </c>
      <c r="E118" s="55">
        <v>0</v>
      </c>
      <c r="F118" s="55">
        <v>0</v>
      </c>
      <c r="G118" s="30">
        <f t="shared" si="120"/>
        <v>0</v>
      </c>
      <c r="H118" s="55"/>
      <c r="I118" s="55"/>
      <c r="J118" s="55"/>
      <c r="K118" s="30">
        <f t="shared" si="137"/>
        <v>0</v>
      </c>
      <c r="L118" s="16">
        <f t="shared" si="122"/>
        <v>0</v>
      </c>
      <c r="M118" s="16">
        <f t="shared" si="123"/>
        <v>0</v>
      </c>
      <c r="N118" s="16">
        <f t="shared" si="124"/>
        <v>0</v>
      </c>
      <c r="O118" s="17">
        <f t="shared" si="125"/>
        <v>0</v>
      </c>
      <c r="P118" s="55"/>
      <c r="Q118" s="55"/>
      <c r="R118" s="55"/>
      <c r="S118" s="30">
        <f t="shared" si="138"/>
        <v>0</v>
      </c>
      <c r="T118" s="16">
        <f t="shared" si="127"/>
        <v>0</v>
      </c>
      <c r="U118" s="16">
        <f t="shared" si="128"/>
        <v>0</v>
      </c>
      <c r="V118" s="16">
        <f t="shared" si="129"/>
        <v>0</v>
      </c>
      <c r="W118" s="17">
        <f t="shared" si="130"/>
        <v>0</v>
      </c>
      <c r="X118" s="55"/>
      <c r="Y118" s="55"/>
      <c r="Z118" s="55"/>
      <c r="AA118" s="30">
        <f t="shared" si="139"/>
        <v>0</v>
      </c>
      <c r="AB118" s="16">
        <f t="shared" si="132"/>
        <v>0</v>
      </c>
      <c r="AC118" s="16">
        <f t="shared" si="133"/>
        <v>0</v>
      </c>
      <c r="AD118" s="16">
        <f t="shared" si="134"/>
        <v>0</v>
      </c>
      <c r="AE118" s="17">
        <f t="shared" si="135"/>
        <v>0</v>
      </c>
      <c r="AF118" s="146"/>
    </row>
    <row r="119" spans="1:32" s="13" customFormat="1" ht="23.25" hidden="1" customHeight="1" outlineLevel="1" x14ac:dyDescent="0.2">
      <c r="A119" s="1"/>
      <c r="B119" s="18" t="s">
        <v>78</v>
      </c>
      <c r="C119" s="32"/>
      <c r="D119" s="55">
        <v>0</v>
      </c>
      <c r="E119" s="55">
        <v>0</v>
      </c>
      <c r="F119" s="55">
        <v>0</v>
      </c>
      <c r="G119" s="30">
        <f t="shared" si="120"/>
        <v>0</v>
      </c>
      <c r="H119" s="55"/>
      <c r="I119" s="55"/>
      <c r="J119" s="55"/>
      <c r="K119" s="30">
        <f t="shared" si="137"/>
        <v>0</v>
      </c>
      <c r="L119" s="16">
        <f t="shared" si="122"/>
        <v>0</v>
      </c>
      <c r="M119" s="16">
        <f t="shared" si="123"/>
        <v>0</v>
      </c>
      <c r="N119" s="16">
        <f t="shared" si="124"/>
        <v>0</v>
      </c>
      <c r="O119" s="17">
        <f t="shared" si="125"/>
        <v>0</v>
      </c>
      <c r="P119" s="55"/>
      <c r="Q119" s="55"/>
      <c r="R119" s="55"/>
      <c r="S119" s="30">
        <f t="shared" si="138"/>
        <v>0</v>
      </c>
      <c r="T119" s="16">
        <f t="shared" si="127"/>
        <v>0</v>
      </c>
      <c r="U119" s="16">
        <f t="shared" si="128"/>
        <v>0</v>
      </c>
      <c r="V119" s="16">
        <f t="shared" si="129"/>
        <v>0</v>
      </c>
      <c r="W119" s="17">
        <f t="shared" si="130"/>
        <v>0</v>
      </c>
      <c r="X119" s="55"/>
      <c r="Y119" s="55"/>
      <c r="Z119" s="55"/>
      <c r="AA119" s="30">
        <f t="shared" si="139"/>
        <v>0</v>
      </c>
      <c r="AB119" s="16">
        <f t="shared" si="132"/>
        <v>0</v>
      </c>
      <c r="AC119" s="16">
        <f t="shared" si="133"/>
        <v>0</v>
      </c>
      <c r="AD119" s="16">
        <f t="shared" si="134"/>
        <v>0</v>
      </c>
      <c r="AE119" s="17">
        <f t="shared" si="135"/>
        <v>0</v>
      </c>
      <c r="AF119" s="146"/>
    </row>
    <row r="120" spans="1:32" s="13" customFormat="1" ht="23.25" hidden="1" customHeight="1" outlineLevel="1" x14ac:dyDescent="0.2">
      <c r="A120" s="1"/>
      <c r="B120" s="18" t="s">
        <v>248</v>
      </c>
      <c r="C120" s="32"/>
      <c r="D120" s="55">
        <v>0</v>
      </c>
      <c r="E120" s="55">
        <v>0</v>
      </c>
      <c r="F120" s="55">
        <v>0</v>
      </c>
      <c r="G120" s="30">
        <f t="shared" si="120"/>
        <v>0</v>
      </c>
      <c r="H120" s="55"/>
      <c r="I120" s="55"/>
      <c r="J120" s="55"/>
      <c r="K120" s="30">
        <f t="shared" si="137"/>
        <v>0</v>
      </c>
      <c r="L120" s="16">
        <f t="shared" si="122"/>
        <v>0</v>
      </c>
      <c r="M120" s="16">
        <f t="shared" si="123"/>
        <v>0</v>
      </c>
      <c r="N120" s="16">
        <f t="shared" si="124"/>
        <v>0</v>
      </c>
      <c r="O120" s="17">
        <f t="shared" si="125"/>
        <v>0</v>
      </c>
      <c r="P120" s="55"/>
      <c r="Q120" s="55"/>
      <c r="R120" s="55"/>
      <c r="S120" s="30">
        <f t="shared" si="138"/>
        <v>0</v>
      </c>
      <c r="T120" s="16">
        <f t="shared" si="127"/>
        <v>0</v>
      </c>
      <c r="U120" s="16">
        <f t="shared" si="128"/>
        <v>0</v>
      </c>
      <c r="V120" s="16">
        <f t="shared" si="129"/>
        <v>0</v>
      </c>
      <c r="W120" s="17">
        <f t="shared" si="130"/>
        <v>0</v>
      </c>
      <c r="X120" s="55"/>
      <c r="Y120" s="55"/>
      <c r="Z120" s="55"/>
      <c r="AA120" s="30">
        <f t="shared" si="139"/>
        <v>0</v>
      </c>
      <c r="AB120" s="16">
        <f t="shared" si="132"/>
        <v>0</v>
      </c>
      <c r="AC120" s="16">
        <f t="shared" si="133"/>
        <v>0</v>
      </c>
      <c r="AD120" s="16">
        <f t="shared" si="134"/>
        <v>0</v>
      </c>
      <c r="AE120" s="17">
        <f t="shared" si="135"/>
        <v>0</v>
      </c>
      <c r="AF120" s="146"/>
    </row>
    <row r="121" spans="1:32" s="13" customFormat="1" ht="22.5" hidden="1" customHeight="1" outlineLevel="1" x14ac:dyDescent="0.2">
      <c r="A121" s="1"/>
      <c r="B121" s="18" t="s">
        <v>249</v>
      </c>
      <c r="C121" s="28"/>
      <c r="D121" s="55">
        <v>0</v>
      </c>
      <c r="E121" s="55">
        <v>0</v>
      </c>
      <c r="F121" s="55">
        <v>0</v>
      </c>
      <c r="G121" s="30">
        <f t="shared" si="120"/>
        <v>0</v>
      </c>
      <c r="H121" s="55"/>
      <c r="I121" s="55"/>
      <c r="J121" s="55"/>
      <c r="K121" s="30">
        <f t="shared" si="137"/>
        <v>0</v>
      </c>
      <c r="L121" s="16">
        <f t="shared" si="122"/>
        <v>0</v>
      </c>
      <c r="M121" s="16">
        <f t="shared" si="123"/>
        <v>0</v>
      </c>
      <c r="N121" s="16">
        <f t="shared" si="124"/>
        <v>0</v>
      </c>
      <c r="O121" s="17">
        <f t="shared" si="125"/>
        <v>0</v>
      </c>
      <c r="P121" s="55"/>
      <c r="Q121" s="55"/>
      <c r="R121" s="55"/>
      <c r="S121" s="30">
        <f t="shared" si="138"/>
        <v>0</v>
      </c>
      <c r="T121" s="16">
        <f t="shared" si="127"/>
        <v>0</v>
      </c>
      <c r="U121" s="16">
        <f t="shared" si="128"/>
        <v>0</v>
      </c>
      <c r="V121" s="16">
        <f t="shared" si="129"/>
        <v>0</v>
      </c>
      <c r="W121" s="17">
        <f t="shared" si="130"/>
        <v>0</v>
      </c>
      <c r="X121" s="55"/>
      <c r="Y121" s="55"/>
      <c r="Z121" s="55"/>
      <c r="AA121" s="30">
        <f t="shared" si="139"/>
        <v>0</v>
      </c>
      <c r="AB121" s="16">
        <f t="shared" si="132"/>
        <v>0</v>
      </c>
      <c r="AC121" s="16">
        <f t="shared" si="133"/>
        <v>0</v>
      </c>
      <c r="AD121" s="16">
        <f t="shared" si="134"/>
        <v>0</v>
      </c>
      <c r="AE121" s="17">
        <f t="shared" si="135"/>
        <v>0</v>
      </c>
      <c r="AF121" s="146"/>
    </row>
    <row r="122" spans="1:32" s="35" customFormat="1" ht="17.25" hidden="1" customHeight="1" outlineLevel="1" x14ac:dyDescent="0.2">
      <c r="A122" s="59"/>
      <c r="B122" s="18" t="s">
        <v>250</v>
      </c>
      <c r="C122" s="60"/>
      <c r="D122" s="58">
        <v>0</v>
      </c>
      <c r="E122" s="58">
        <v>0</v>
      </c>
      <c r="F122" s="58">
        <v>0</v>
      </c>
      <c r="G122" s="30">
        <f t="shared" si="120"/>
        <v>0</v>
      </c>
      <c r="H122" s="58"/>
      <c r="I122" s="58"/>
      <c r="J122" s="58"/>
      <c r="K122" s="30">
        <f t="shared" si="137"/>
        <v>0</v>
      </c>
      <c r="L122" s="16">
        <f t="shared" si="122"/>
        <v>0</v>
      </c>
      <c r="M122" s="16">
        <f t="shared" si="123"/>
        <v>0</v>
      </c>
      <c r="N122" s="16">
        <f t="shared" si="124"/>
        <v>0</v>
      </c>
      <c r="O122" s="17">
        <f t="shared" si="125"/>
        <v>0</v>
      </c>
      <c r="P122" s="58"/>
      <c r="Q122" s="58"/>
      <c r="R122" s="58"/>
      <c r="S122" s="30">
        <f t="shared" si="138"/>
        <v>0</v>
      </c>
      <c r="T122" s="16">
        <f t="shared" si="127"/>
        <v>0</v>
      </c>
      <c r="U122" s="16">
        <f t="shared" si="128"/>
        <v>0</v>
      </c>
      <c r="V122" s="16">
        <f t="shared" si="129"/>
        <v>0</v>
      </c>
      <c r="W122" s="17">
        <f t="shared" si="130"/>
        <v>0</v>
      </c>
      <c r="X122" s="58"/>
      <c r="Y122" s="58"/>
      <c r="Z122" s="58"/>
      <c r="AA122" s="30">
        <f t="shared" si="139"/>
        <v>0</v>
      </c>
      <c r="AB122" s="16">
        <f t="shared" si="132"/>
        <v>0</v>
      </c>
      <c r="AC122" s="16">
        <f t="shared" si="133"/>
        <v>0</v>
      </c>
      <c r="AD122" s="16">
        <f t="shared" si="134"/>
        <v>0</v>
      </c>
      <c r="AE122" s="17">
        <f t="shared" si="135"/>
        <v>0</v>
      </c>
      <c r="AF122" s="147"/>
    </row>
    <row r="123" spans="1:32" s="35" customFormat="1" ht="17.25" hidden="1" customHeight="1" outlineLevel="1" x14ac:dyDescent="0.2">
      <c r="A123" s="59"/>
      <c r="B123" s="18" t="s">
        <v>251</v>
      </c>
      <c r="C123" s="60"/>
      <c r="D123" s="58">
        <v>0</v>
      </c>
      <c r="E123" s="58">
        <v>0</v>
      </c>
      <c r="F123" s="58">
        <v>0</v>
      </c>
      <c r="G123" s="30">
        <f t="shared" si="120"/>
        <v>0</v>
      </c>
      <c r="H123" s="58"/>
      <c r="I123" s="58"/>
      <c r="J123" s="58"/>
      <c r="K123" s="30">
        <f t="shared" si="137"/>
        <v>0</v>
      </c>
      <c r="L123" s="16">
        <f t="shared" si="122"/>
        <v>0</v>
      </c>
      <c r="M123" s="16">
        <f t="shared" si="123"/>
        <v>0</v>
      </c>
      <c r="N123" s="16">
        <f t="shared" si="124"/>
        <v>0</v>
      </c>
      <c r="O123" s="17">
        <f t="shared" si="125"/>
        <v>0</v>
      </c>
      <c r="P123" s="58"/>
      <c r="Q123" s="58"/>
      <c r="R123" s="58"/>
      <c r="S123" s="30">
        <f t="shared" si="138"/>
        <v>0</v>
      </c>
      <c r="T123" s="16">
        <f t="shared" si="127"/>
        <v>0</v>
      </c>
      <c r="U123" s="16">
        <f t="shared" si="128"/>
        <v>0</v>
      </c>
      <c r="V123" s="16">
        <f t="shared" si="129"/>
        <v>0</v>
      </c>
      <c r="W123" s="17">
        <f t="shared" si="130"/>
        <v>0</v>
      </c>
      <c r="X123" s="58"/>
      <c r="Y123" s="58"/>
      <c r="Z123" s="58"/>
      <c r="AA123" s="30">
        <f t="shared" si="139"/>
        <v>0</v>
      </c>
      <c r="AB123" s="16">
        <f t="shared" si="132"/>
        <v>0</v>
      </c>
      <c r="AC123" s="16">
        <f t="shared" si="133"/>
        <v>0</v>
      </c>
      <c r="AD123" s="16">
        <f t="shared" si="134"/>
        <v>0</v>
      </c>
      <c r="AE123" s="17">
        <f t="shared" si="135"/>
        <v>0</v>
      </c>
      <c r="AF123" s="147"/>
    </row>
    <row r="124" spans="1:32" s="35" customFormat="1" ht="17.25" hidden="1" customHeight="1" outlineLevel="1" x14ac:dyDescent="0.2">
      <c r="A124" s="59"/>
      <c r="B124" s="18" t="s">
        <v>252</v>
      </c>
      <c r="C124" s="60"/>
      <c r="D124" s="58">
        <v>0</v>
      </c>
      <c r="E124" s="58">
        <v>0</v>
      </c>
      <c r="F124" s="58">
        <v>0</v>
      </c>
      <c r="G124" s="30">
        <f t="shared" si="120"/>
        <v>0</v>
      </c>
      <c r="H124" s="58"/>
      <c r="I124" s="58"/>
      <c r="J124" s="58"/>
      <c r="K124" s="30">
        <f t="shared" si="137"/>
        <v>0</v>
      </c>
      <c r="L124" s="16">
        <f t="shared" si="122"/>
        <v>0</v>
      </c>
      <c r="M124" s="16">
        <f t="shared" si="123"/>
        <v>0</v>
      </c>
      <c r="N124" s="16">
        <f t="shared" si="124"/>
        <v>0</v>
      </c>
      <c r="O124" s="17">
        <f t="shared" si="125"/>
        <v>0</v>
      </c>
      <c r="P124" s="58"/>
      <c r="Q124" s="58"/>
      <c r="R124" s="58"/>
      <c r="S124" s="30">
        <f t="shared" si="138"/>
        <v>0</v>
      </c>
      <c r="T124" s="16">
        <f t="shared" si="127"/>
        <v>0</v>
      </c>
      <c r="U124" s="16">
        <f t="shared" si="128"/>
        <v>0</v>
      </c>
      <c r="V124" s="16">
        <f t="shared" si="129"/>
        <v>0</v>
      </c>
      <c r="W124" s="17">
        <f t="shared" si="130"/>
        <v>0</v>
      </c>
      <c r="X124" s="58"/>
      <c r="Y124" s="58"/>
      <c r="Z124" s="58"/>
      <c r="AA124" s="30">
        <f t="shared" si="139"/>
        <v>0</v>
      </c>
      <c r="AB124" s="16">
        <f t="shared" si="132"/>
        <v>0</v>
      </c>
      <c r="AC124" s="16">
        <f t="shared" si="133"/>
        <v>0</v>
      </c>
      <c r="AD124" s="16">
        <f t="shared" si="134"/>
        <v>0</v>
      </c>
      <c r="AE124" s="17">
        <f t="shared" si="135"/>
        <v>0</v>
      </c>
      <c r="AF124" s="147"/>
    </row>
    <row r="125" spans="1:32" s="35" customFormat="1" ht="17.25" hidden="1" customHeight="1" outlineLevel="1" x14ac:dyDescent="0.2">
      <c r="A125" s="59"/>
      <c r="B125" s="72"/>
      <c r="C125" s="60"/>
      <c r="D125" s="58">
        <v>0</v>
      </c>
      <c r="E125" s="58">
        <v>0</v>
      </c>
      <c r="F125" s="58">
        <v>0</v>
      </c>
      <c r="G125" s="30">
        <f t="shared" si="120"/>
        <v>0</v>
      </c>
      <c r="H125" s="58"/>
      <c r="I125" s="58"/>
      <c r="J125" s="58"/>
      <c r="K125" s="30">
        <f t="shared" si="137"/>
        <v>0</v>
      </c>
      <c r="L125" s="16">
        <f t="shared" si="122"/>
        <v>0</v>
      </c>
      <c r="M125" s="16">
        <f t="shared" si="123"/>
        <v>0</v>
      </c>
      <c r="N125" s="16">
        <f t="shared" si="124"/>
        <v>0</v>
      </c>
      <c r="O125" s="17">
        <f t="shared" si="125"/>
        <v>0</v>
      </c>
      <c r="P125" s="58"/>
      <c r="Q125" s="58"/>
      <c r="R125" s="58"/>
      <c r="S125" s="30">
        <f t="shared" si="138"/>
        <v>0</v>
      </c>
      <c r="T125" s="16">
        <f t="shared" si="127"/>
        <v>0</v>
      </c>
      <c r="U125" s="16">
        <f t="shared" si="128"/>
        <v>0</v>
      </c>
      <c r="V125" s="16">
        <f t="shared" si="129"/>
        <v>0</v>
      </c>
      <c r="W125" s="17">
        <f t="shared" si="130"/>
        <v>0</v>
      </c>
      <c r="X125" s="58"/>
      <c r="Y125" s="58"/>
      <c r="Z125" s="58"/>
      <c r="AA125" s="30">
        <f t="shared" si="139"/>
        <v>0</v>
      </c>
      <c r="AB125" s="16">
        <f t="shared" si="132"/>
        <v>0</v>
      </c>
      <c r="AC125" s="16">
        <f t="shared" si="133"/>
        <v>0</v>
      </c>
      <c r="AD125" s="16">
        <f t="shared" si="134"/>
        <v>0</v>
      </c>
      <c r="AE125" s="17">
        <f t="shared" si="135"/>
        <v>0</v>
      </c>
      <c r="AF125" s="147"/>
    </row>
    <row r="126" spans="1:32" s="35" customFormat="1" ht="17.25" hidden="1" customHeight="1" outlineLevel="1" x14ac:dyDescent="0.2">
      <c r="A126" s="59"/>
      <c r="B126" s="72"/>
      <c r="C126" s="60"/>
      <c r="D126" s="58">
        <v>0</v>
      </c>
      <c r="E126" s="58">
        <v>0</v>
      </c>
      <c r="F126" s="58">
        <v>0</v>
      </c>
      <c r="G126" s="30">
        <f t="shared" si="120"/>
        <v>0</v>
      </c>
      <c r="H126" s="58"/>
      <c r="I126" s="58"/>
      <c r="J126" s="58"/>
      <c r="K126" s="30">
        <f t="shared" si="137"/>
        <v>0</v>
      </c>
      <c r="L126" s="16">
        <f t="shared" si="122"/>
        <v>0</v>
      </c>
      <c r="M126" s="16">
        <f t="shared" si="123"/>
        <v>0</v>
      </c>
      <c r="N126" s="16">
        <f t="shared" si="124"/>
        <v>0</v>
      </c>
      <c r="O126" s="17">
        <f t="shared" si="125"/>
        <v>0</v>
      </c>
      <c r="P126" s="58"/>
      <c r="Q126" s="58"/>
      <c r="R126" s="58"/>
      <c r="S126" s="30">
        <f t="shared" si="138"/>
        <v>0</v>
      </c>
      <c r="T126" s="16">
        <f t="shared" si="127"/>
        <v>0</v>
      </c>
      <c r="U126" s="16">
        <f t="shared" si="128"/>
        <v>0</v>
      </c>
      <c r="V126" s="16">
        <f t="shared" si="129"/>
        <v>0</v>
      </c>
      <c r="W126" s="17">
        <f t="shared" si="130"/>
        <v>0</v>
      </c>
      <c r="X126" s="58"/>
      <c r="Y126" s="58"/>
      <c r="Z126" s="58"/>
      <c r="AA126" s="30">
        <f t="shared" si="139"/>
        <v>0</v>
      </c>
      <c r="AB126" s="16">
        <f t="shared" si="132"/>
        <v>0</v>
      </c>
      <c r="AC126" s="16">
        <f t="shared" si="133"/>
        <v>0</v>
      </c>
      <c r="AD126" s="16">
        <f t="shared" si="134"/>
        <v>0</v>
      </c>
      <c r="AE126" s="17">
        <f t="shared" si="135"/>
        <v>0</v>
      </c>
      <c r="AF126" s="147"/>
    </row>
    <row r="127" spans="1:32" s="35" customFormat="1" ht="17.25" hidden="1" customHeight="1" outlineLevel="1" x14ac:dyDescent="0.2">
      <c r="A127" s="59"/>
      <c r="B127" s="72"/>
      <c r="C127" s="60"/>
      <c r="D127" s="58">
        <v>0</v>
      </c>
      <c r="E127" s="58">
        <v>0</v>
      </c>
      <c r="F127" s="58">
        <v>0</v>
      </c>
      <c r="G127" s="30">
        <f t="shared" si="120"/>
        <v>0</v>
      </c>
      <c r="H127" s="58"/>
      <c r="I127" s="58"/>
      <c r="J127" s="58"/>
      <c r="K127" s="30">
        <f t="shared" si="137"/>
        <v>0</v>
      </c>
      <c r="L127" s="16">
        <f t="shared" si="122"/>
        <v>0</v>
      </c>
      <c r="M127" s="16">
        <f t="shared" si="123"/>
        <v>0</v>
      </c>
      <c r="N127" s="16">
        <f t="shared" si="124"/>
        <v>0</v>
      </c>
      <c r="O127" s="17">
        <f t="shared" si="125"/>
        <v>0</v>
      </c>
      <c r="P127" s="58"/>
      <c r="Q127" s="58"/>
      <c r="R127" s="58"/>
      <c r="S127" s="30">
        <f t="shared" si="138"/>
        <v>0</v>
      </c>
      <c r="T127" s="16">
        <f t="shared" si="127"/>
        <v>0</v>
      </c>
      <c r="U127" s="16">
        <f t="shared" si="128"/>
        <v>0</v>
      </c>
      <c r="V127" s="16">
        <f t="shared" si="129"/>
        <v>0</v>
      </c>
      <c r="W127" s="17">
        <f t="shared" si="130"/>
        <v>0</v>
      </c>
      <c r="X127" s="58"/>
      <c r="Y127" s="58"/>
      <c r="Z127" s="58"/>
      <c r="AA127" s="30">
        <f t="shared" si="139"/>
        <v>0</v>
      </c>
      <c r="AB127" s="16">
        <f t="shared" si="132"/>
        <v>0</v>
      </c>
      <c r="AC127" s="16">
        <f t="shared" si="133"/>
        <v>0</v>
      </c>
      <c r="AD127" s="16">
        <f t="shared" si="134"/>
        <v>0</v>
      </c>
      <c r="AE127" s="17">
        <f t="shared" si="135"/>
        <v>0</v>
      </c>
      <c r="AF127" s="147"/>
    </row>
    <row r="128" spans="1:32" s="35" customFormat="1" ht="17.25" hidden="1" customHeight="1" outlineLevel="1" x14ac:dyDescent="0.2">
      <c r="A128" s="59"/>
      <c r="B128" s="72"/>
      <c r="C128" s="60"/>
      <c r="D128" s="58">
        <v>0</v>
      </c>
      <c r="E128" s="58">
        <v>0</v>
      </c>
      <c r="F128" s="58">
        <v>0</v>
      </c>
      <c r="G128" s="30">
        <f t="shared" si="120"/>
        <v>0</v>
      </c>
      <c r="H128" s="58"/>
      <c r="I128" s="58"/>
      <c r="J128" s="58"/>
      <c r="K128" s="30">
        <f t="shared" si="137"/>
        <v>0</v>
      </c>
      <c r="L128" s="16">
        <f t="shared" si="122"/>
        <v>0</v>
      </c>
      <c r="M128" s="16">
        <f t="shared" si="123"/>
        <v>0</v>
      </c>
      <c r="N128" s="16">
        <f t="shared" si="124"/>
        <v>0</v>
      </c>
      <c r="O128" s="17">
        <f t="shared" si="125"/>
        <v>0</v>
      </c>
      <c r="P128" s="58"/>
      <c r="Q128" s="58"/>
      <c r="R128" s="58"/>
      <c r="S128" s="30">
        <f t="shared" si="138"/>
        <v>0</v>
      </c>
      <c r="T128" s="16">
        <f t="shared" si="127"/>
        <v>0</v>
      </c>
      <c r="U128" s="16">
        <f t="shared" si="128"/>
        <v>0</v>
      </c>
      <c r="V128" s="16">
        <f t="shared" si="129"/>
        <v>0</v>
      </c>
      <c r="W128" s="17">
        <f t="shared" si="130"/>
        <v>0</v>
      </c>
      <c r="X128" s="58"/>
      <c r="Y128" s="58"/>
      <c r="Z128" s="58"/>
      <c r="AA128" s="30">
        <f t="shared" si="139"/>
        <v>0</v>
      </c>
      <c r="AB128" s="16">
        <f t="shared" si="132"/>
        <v>0</v>
      </c>
      <c r="AC128" s="16">
        <f t="shared" si="133"/>
        <v>0</v>
      </c>
      <c r="AD128" s="16">
        <f t="shared" si="134"/>
        <v>0</v>
      </c>
      <c r="AE128" s="17">
        <f t="shared" si="135"/>
        <v>0</v>
      </c>
      <c r="AF128" s="147"/>
    </row>
    <row r="129" spans="1:32" s="35" customFormat="1" ht="17.25" hidden="1" customHeight="1" outlineLevel="1" x14ac:dyDescent="0.2">
      <c r="A129" s="59"/>
      <c r="B129" s="31"/>
      <c r="C129" s="73"/>
      <c r="D129" s="58">
        <v>0</v>
      </c>
      <c r="E129" s="58">
        <v>0</v>
      </c>
      <c r="F129" s="58">
        <v>0</v>
      </c>
      <c r="G129" s="30">
        <f t="shared" si="120"/>
        <v>0</v>
      </c>
      <c r="H129" s="58"/>
      <c r="I129" s="58"/>
      <c r="J129" s="58"/>
      <c r="K129" s="30">
        <f t="shared" si="137"/>
        <v>0</v>
      </c>
      <c r="L129" s="16">
        <f t="shared" si="122"/>
        <v>0</v>
      </c>
      <c r="M129" s="16">
        <f t="shared" si="123"/>
        <v>0</v>
      </c>
      <c r="N129" s="16">
        <f t="shared" si="124"/>
        <v>0</v>
      </c>
      <c r="O129" s="17">
        <f t="shared" si="125"/>
        <v>0</v>
      </c>
      <c r="P129" s="58"/>
      <c r="Q129" s="58"/>
      <c r="R129" s="58"/>
      <c r="S129" s="30">
        <f t="shared" si="138"/>
        <v>0</v>
      </c>
      <c r="T129" s="16">
        <f t="shared" si="127"/>
        <v>0</v>
      </c>
      <c r="U129" s="16">
        <f t="shared" si="128"/>
        <v>0</v>
      </c>
      <c r="V129" s="16">
        <f t="shared" si="129"/>
        <v>0</v>
      </c>
      <c r="W129" s="17">
        <f t="shared" si="130"/>
        <v>0</v>
      </c>
      <c r="X129" s="58"/>
      <c r="Y129" s="58"/>
      <c r="Z129" s="58"/>
      <c r="AA129" s="30">
        <f t="shared" si="139"/>
        <v>0</v>
      </c>
      <c r="AB129" s="16">
        <f t="shared" si="132"/>
        <v>0</v>
      </c>
      <c r="AC129" s="16">
        <f t="shared" si="133"/>
        <v>0</v>
      </c>
      <c r="AD129" s="16">
        <f t="shared" si="134"/>
        <v>0</v>
      </c>
      <c r="AE129" s="17">
        <f t="shared" si="135"/>
        <v>0</v>
      </c>
      <c r="AF129" s="147"/>
    </row>
    <row r="130" spans="1:32" s="35" customFormat="1" ht="15" hidden="1" customHeight="1" outlineLevel="1" x14ac:dyDescent="0.2">
      <c r="A130" s="59"/>
      <c r="B130" s="31"/>
      <c r="C130" s="73"/>
      <c r="D130" s="58">
        <v>0</v>
      </c>
      <c r="E130" s="58">
        <v>0</v>
      </c>
      <c r="F130" s="58">
        <v>0</v>
      </c>
      <c r="G130" s="30">
        <f t="shared" si="120"/>
        <v>0</v>
      </c>
      <c r="H130" s="58"/>
      <c r="I130" s="58"/>
      <c r="J130" s="58"/>
      <c r="K130" s="30">
        <f t="shared" si="137"/>
        <v>0</v>
      </c>
      <c r="L130" s="16">
        <f t="shared" si="122"/>
        <v>0</v>
      </c>
      <c r="M130" s="16">
        <f t="shared" si="123"/>
        <v>0</v>
      </c>
      <c r="N130" s="16">
        <f t="shared" si="124"/>
        <v>0</v>
      </c>
      <c r="O130" s="17">
        <f t="shared" si="125"/>
        <v>0</v>
      </c>
      <c r="P130" s="58"/>
      <c r="Q130" s="58"/>
      <c r="R130" s="58"/>
      <c r="S130" s="30">
        <f t="shared" si="138"/>
        <v>0</v>
      </c>
      <c r="T130" s="16">
        <f t="shared" si="127"/>
        <v>0</v>
      </c>
      <c r="U130" s="16">
        <f t="shared" si="128"/>
        <v>0</v>
      </c>
      <c r="V130" s="16">
        <f t="shared" si="129"/>
        <v>0</v>
      </c>
      <c r="W130" s="17">
        <f t="shared" si="130"/>
        <v>0</v>
      </c>
      <c r="X130" s="58"/>
      <c r="Y130" s="58"/>
      <c r="Z130" s="58"/>
      <c r="AA130" s="30">
        <f t="shared" si="139"/>
        <v>0</v>
      </c>
      <c r="AB130" s="16">
        <f t="shared" si="132"/>
        <v>0</v>
      </c>
      <c r="AC130" s="16">
        <f t="shared" si="133"/>
        <v>0</v>
      </c>
      <c r="AD130" s="16">
        <f t="shared" si="134"/>
        <v>0</v>
      </c>
      <c r="AE130" s="17">
        <f t="shared" si="135"/>
        <v>0</v>
      </c>
      <c r="AF130" s="147"/>
    </row>
    <row r="131" spans="1:32" s="35" customFormat="1" ht="15" hidden="1" customHeight="1" outlineLevel="1" x14ac:dyDescent="0.2">
      <c r="A131" s="59"/>
      <c r="B131" s="31"/>
      <c r="C131" s="73"/>
      <c r="D131" s="58">
        <v>0</v>
      </c>
      <c r="E131" s="58">
        <v>0</v>
      </c>
      <c r="F131" s="58">
        <v>0</v>
      </c>
      <c r="G131" s="30">
        <f t="shared" si="120"/>
        <v>0</v>
      </c>
      <c r="H131" s="58"/>
      <c r="I131" s="58"/>
      <c r="J131" s="58"/>
      <c r="K131" s="30">
        <f t="shared" si="137"/>
        <v>0</v>
      </c>
      <c r="L131" s="16">
        <f t="shared" si="122"/>
        <v>0</v>
      </c>
      <c r="M131" s="16">
        <f t="shared" si="123"/>
        <v>0</v>
      </c>
      <c r="N131" s="16">
        <f t="shared" si="124"/>
        <v>0</v>
      </c>
      <c r="O131" s="17">
        <f t="shared" si="125"/>
        <v>0</v>
      </c>
      <c r="P131" s="58"/>
      <c r="Q131" s="58"/>
      <c r="R131" s="58"/>
      <c r="S131" s="30">
        <f t="shared" si="138"/>
        <v>0</v>
      </c>
      <c r="T131" s="16">
        <f t="shared" si="127"/>
        <v>0</v>
      </c>
      <c r="U131" s="16">
        <f t="shared" si="128"/>
        <v>0</v>
      </c>
      <c r="V131" s="16">
        <f t="shared" si="129"/>
        <v>0</v>
      </c>
      <c r="W131" s="17">
        <f t="shared" si="130"/>
        <v>0</v>
      </c>
      <c r="X131" s="58"/>
      <c r="Y131" s="58"/>
      <c r="Z131" s="58"/>
      <c r="AA131" s="30">
        <f t="shared" si="139"/>
        <v>0</v>
      </c>
      <c r="AB131" s="16">
        <f t="shared" si="132"/>
        <v>0</v>
      </c>
      <c r="AC131" s="16">
        <f t="shared" si="133"/>
        <v>0</v>
      </c>
      <c r="AD131" s="16">
        <f t="shared" si="134"/>
        <v>0</v>
      </c>
      <c r="AE131" s="17">
        <f t="shared" si="135"/>
        <v>0</v>
      </c>
      <c r="AF131" s="147"/>
    </row>
    <row r="132" spans="1:32" s="35" customFormat="1" ht="15" hidden="1" customHeight="1" outlineLevel="1" x14ac:dyDescent="0.2">
      <c r="A132" s="59"/>
      <c r="B132" s="31"/>
      <c r="C132" s="73"/>
      <c r="D132" s="58">
        <v>0</v>
      </c>
      <c r="E132" s="58">
        <v>0</v>
      </c>
      <c r="F132" s="58">
        <v>0</v>
      </c>
      <c r="G132" s="30">
        <f t="shared" si="120"/>
        <v>0</v>
      </c>
      <c r="H132" s="58"/>
      <c r="I132" s="58"/>
      <c r="J132" s="58"/>
      <c r="K132" s="30">
        <f t="shared" si="137"/>
        <v>0</v>
      </c>
      <c r="L132" s="16">
        <f t="shared" si="122"/>
        <v>0</v>
      </c>
      <c r="M132" s="16">
        <f t="shared" si="123"/>
        <v>0</v>
      </c>
      <c r="N132" s="16">
        <f t="shared" si="124"/>
        <v>0</v>
      </c>
      <c r="O132" s="17">
        <f t="shared" si="125"/>
        <v>0</v>
      </c>
      <c r="P132" s="58"/>
      <c r="Q132" s="58"/>
      <c r="R132" s="58"/>
      <c r="S132" s="30">
        <f t="shared" si="138"/>
        <v>0</v>
      </c>
      <c r="T132" s="16">
        <f t="shared" si="127"/>
        <v>0</v>
      </c>
      <c r="U132" s="16">
        <f t="shared" si="128"/>
        <v>0</v>
      </c>
      <c r="V132" s="16">
        <f t="shared" si="129"/>
        <v>0</v>
      </c>
      <c r="W132" s="17">
        <f t="shared" si="130"/>
        <v>0</v>
      </c>
      <c r="X132" s="58"/>
      <c r="Y132" s="58"/>
      <c r="Z132" s="58"/>
      <c r="AA132" s="30">
        <f t="shared" si="139"/>
        <v>0</v>
      </c>
      <c r="AB132" s="16">
        <f t="shared" si="132"/>
        <v>0</v>
      </c>
      <c r="AC132" s="16">
        <f t="shared" si="133"/>
        <v>0</v>
      </c>
      <c r="AD132" s="16">
        <f t="shared" si="134"/>
        <v>0</v>
      </c>
      <c r="AE132" s="17">
        <f t="shared" si="135"/>
        <v>0</v>
      </c>
      <c r="AF132" s="147"/>
    </row>
    <row r="133" spans="1:32" s="35" customFormat="1" ht="15" hidden="1" customHeight="1" outlineLevel="1" x14ac:dyDescent="0.2">
      <c r="A133" s="59"/>
      <c r="B133" s="31"/>
      <c r="C133" s="73"/>
      <c r="D133" s="58">
        <v>0</v>
      </c>
      <c r="E133" s="58">
        <v>0</v>
      </c>
      <c r="F133" s="58">
        <v>0</v>
      </c>
      <c r="G133" s="30">
        <f t="shared" si="120"/>
        <v>0</v>
      </c>
      <c r="H133" s="58"/>
      <c r="I133" s="58"/>
      <c r="J133" s="58"/>
      <c r="K133" s="30">
        <f t="shared" si="137"/>
        <v>0</v>
      </c>
      <c r="L133" s="16">
        <f t="shared" si="122"/>
        <v>0</v>
      </c>
      <c r="M133" s="16">
        <f t="shared" si="123"/>
        <v>0</v>
      </c>
      <c r="N133" s="16">
        <f t="shared" si="124"/>
        <v>0</v>
      </c>
      <c r="O133" s="17">
        <f t="shared" si="125"/>
        <v>0</v>
      </c>
      <c r="P133" s="58"/>
      <c r="Q133" s="58"/>
      <c r="R133" s="58"/>
      <c r="S133" s="30">
        <f t="shared" si="138"/>
        <v>0</v>
      </c>
      <c r="T133" s="16">
        <f t="shared" si="127"/>
        <v>0</v>
      </c>
      <c r="U133" s="16">
        <f t="shared" si="128"/>
        <v>0</v>
      </c>
      <c r="V133" s="16">
        <f t="shared" si="129"/>
        <v>0</v>
      </c>
      <c r="W133" s="17">
        <f t="shared" si="130"/>
        <v>0</v>
      </c>
      <c r="X133" s="58"/>
      <c r="Y133" s="58"/>
      <c r="Z133" s="58"/>
      <c r="AA133" s="30">
        <f t="shared" si="139"/>
        <v>0</v>
      </c>
      <c r="AB133" s="16">
        <f t="shared" si="132"/>
        <v>0</v>
      </c>
      <c r="AC133" s="16">
        <f t="shared" si="133"/>
        <v>0</v>
      </c>
      <c r="AD133" s="16">
        <f t="shared" si="134"/>
        <v>0</v>
      </c>
      <c r="AE133" s="17">
        <f t="shared" si="135"/>
        <v>0</v>
      </c>
      <c r="AF133" s="147"/>
    </row>
    <row r="134" spans="1:32" s="35" customFormat="1" ht="18" hidden="1" customHeight="1" outlineLevel="1" x14ac:dyDescent="0.2">
      <c r="A134" s="59"/>
      <c r="B134" s="31"/>
      <c r="C134" s="73"/>
      <c r="D134" s="58">
        <v>0</v>
      </c>
      <c r="E134" s="58">
        <v>0</v>
      </c>
      <c r="F134" s="58">
        <v>0</v>
      </c>
      <c r="G134" s="30">
        <f t="shared" si="120"/>
        <v>0</v>
      </c>
      <c r="H134" s="58"/>
      <c r="I134" s="58"/>
      <c r="J134" s="58"/>
      <c r="K134" s="30">
        <f t="shared" si="137"/>
        <v>0</v>
      </c>
      <c r="L134" s="16">
        <f t="shared" si="122"/>
        <v>0</v>
      </c>
      <c r="M134" s="16">
        <f t="shared" si="123"/>
        <v>0</v>
      </c>
      <c r="N134" s="16">
        <f t="shared" si="124"/>
        <v>0</v>
      </c>
      <c r="O134" s="17">
        <f t="shared" si="125"/>
        <v>0</v>
      </c>
      <c r="P134" s="58"/>
      <c r="Q134" s="58"/>
      <c r="R134" s="58"/>
      <c r="S134" s="30">
        <f t="shared" si="138"/>
        <v>0</v>
      </c>
      <c r="T134" s="16">
        <f t="shared" si="127"/>
        <v>0</v>
      </c>
      <c r="U134" s="16">
        <f t="shared" si="128"/>
        <v>0</v>
      </c>
      <c r="V134" s="16">
        <f t="shared" si="129"/>
        <v>0</v>
      </c>
      <c r="W134" s="17">
        <f t="shared" si="130"/>
        <v>0</v>
      </c>
      <c r="X134" s="58"/>
      <c r="Y134" s="58"/>
      <c r="Z134" s="58"/>
      <c r="AA134" s="30">
        <f t="shared" si="139"/>
        <v>0</v>
      </c>
      <c r="AB134" s="16">
        <f t="shared" si="132"/>
        <v>0</v>
      </c>
      <c r="AC134" s="16">
        <f t="shared" si="133"/>
        <v>0</v>
      </c>
      <c r="AD134" s="16">
        <f t="shared" si="134"/>
        <v>0</v>
      </c>
      <c r="AE134" s="17">
        <f t="shared" si="135"/>
        <v>0</v>
      </c>
      <c r="AF134" s="147"/>
    </row>
    <row r="135" spans="1:32" s="13" customFormat="1" ht="18" hidden="1" customHeight="1" outlineLevel="1" x14ac:dyDescent="0.2">
      <c r="A135" s="1"/>
      <c r="B135" s="18"/>
      <c r="C135" s="28"/>
      <c r="D135" s="55">
        <v>0</v>
      </c>
      <c r="E135" s="55">
        <v>0</v>
      </c>
      <c r="F135" s="55">
        <v>0</v>
      </c>
      <c r="G135" s="30">
        <f t="shared" si="120"/>
        <v>0</v>
      </c>
      <c r="H135" s="55"/>
      <c r="I135" s="55"/>
      <c r="J135" s="55"/>
      <c r="K135" s="30">
        <f t="shared" si="137"/>
        <v>0</v>
      </c>
      <c r="L135" s="16">
        <f t="shared" si="122"/>
        <v>0</v>
      </c>
      <c r="M135" s="16">
        <f t="shared" si="123"/>
        <v>0</v>
      </c>
      <c r="N135" s="16">
        <f t="shared" si="124"/>
        <v>0</v>
      </c>
      <c r="O135" s="17">
        <f t="shared" si="125"/>
        <v>0</v>
      </c>
      <c r="P135" s="55"/>
      <c r="Q135" s="55"/>
      <c r="R135" s="55"/>
      <c r="S135" s="30">
        <f t="shared" si="138"/>
        <v>0</v>
      </c>
      <c r="T135" s="16">
        <f t="shared" si="127"/>
        <v>0</v>
      </c>
      <c r="U135" s="16">
        <f t="shared" si="128"/>
        <v>0</v>
      </c>
      <c r="V135" s="16">
        <f t="shared" si="129"/>
        <v>0</v>
      </c>
      <c r="W135" s="17">
        <f t="shared" si="130"/>
        <v>0</v>
      </c>
      <c r="X135" s="55"/>
      <c r="Y135" s="55"/>
      <c r="Z135" s="55"/>
      <c r="AA135" s="30">
        <f t="shared" si="139"/>
        <v>0</v>
      </c>
      <c r="AB135" s="16">
        <f t="shared" si="132"/>
        <v>0</v>
      </c>
      <c r="AC135" s="16">
        <f t="shared" si="133"/>
        <v>0</v>
      </c>
      <c r="AD135" s="16">
        <f t="shared" si="134"/>
        <v>0</v>
      </c>
      <c r="AE135" s="17">
        <f t="shared" si="135"/>
        <v>0</v>
      </c>
      <c r="AF135" s="146"/>
    </row>
    <row r="136" spans="1:32" s="13" customFormat="1" ht="18" hidden="1" customHeight="1" outlineLevel="1" x14ac:dyDescent="0.2">
      <c r="A136" s="1"/>
      <c r="B136" s="18"/>
      <c r="C136" s="40"/>
      <c r="D136" s="55">
        <v>0</v>
      </c>
      <c r="E136" s="55">
        <v>0</v>
      </c>
      <c r="F136" s="55">
        <v>0</v>
      </c>
      <c r="G136" s="30">
        <f t="shared" si="120"/>
        <v>0</v>
      </c>
      <c r="H136" s="55"/>
      <c r="I136" s="55"/>
      <c r="J136" s="55"/>
      <c r="K136" s="30">
        <f t="shared" si="137"/>
        <v>0</v>
      </c>
      <c r="L136" s="16">
        <f t="shared" si="122"/>
        <v>0</v>
      </c>
      <c r="M136" s="16">
        <f t="shared" si="123"/>
        <v>0</v>
      </c>
      <c r="N136" s="16">
        <f t="shared" si="124"/>
        <v>0</v>
      </c>
      <c r="O136" s="17">
        <f t="shared" si="125"/>
        <v>0</v>
      </c>
      <c r="P136" s="55"/>
      <c r="Q136" s="55"/>
      <c r="R136" s="55"/>
      <c r="S136" s="30">
        <f t="shared" si="138"/>
        <v>0</v>
      </c>
      <c r="T136" s="16">
        <f t="shared" si="127"/>
        <v>0</v>
      </c>
      <c r="U136" s="16">
        <f t="shared" si="128"/>
        <v>0</v>
      </c>
      <c r="V136" s="16">
        <f t="shared" si="129"/>
        <v>0</v>
      </c>
      <c r="W136" s="17">
        <f t="shared" si="130"/>
        <v>0</v>
      </c>
      <c r="X136" s="55"/>
      <c r="Y136" s="55"/>
      <c r="Z136" s="55"/>
      <c r="AA136" s="30">
        <f t="shared" si="139"/>
        <v>0</v>
      </c>
      <c r="AB136" s="16">
        <f t="shared" si="132"/>
        <v>0</v>
      </c>
      <c r="AC136" s="16">
        <f t="shared" si="133"/>
        <v>0</v>
      </c>
      <c r="AD136" s="16">
        <f t="shared" si="134"/>
        <v>0</v>
      </c>
      <c r="AE136" s="17">
        <f t="shared" si="135"/>
        <v>0</v>
      </c>
      <c r="AF136" s="146"/>
    </row>
    <row r="137" spans="1:32" s="13" customFormat="1" ht="18" hidden="1" customHeight="1" outlineLevel="1" x14ac:dyDescent="0.2">
      <c r="A137" s="1"/>
      <c r="B137" s="18"/>
      <c r="C137" s="40"/>
      <c r="D137" s="55">
        <v>0</v>
      </c>
      <c r="E137" s="55">
        <v>0</v>
      </c>
      <c r="F137" s="55">
        <v>0</v>
      </c>
      <c r="G137" s="30">
        <f t="shared" si="120"/>
        <v>0</v>
      </c>
      <c r="H137" s="55"/>
      <c r="I137" s="55"/>
      <c r="J137" s="55"/>
      <c r="K137" s="30">
        <f t="shared" si="137"/>
        <v>0</v>
      </c>
      <c r="L137" s="16">
        <f t="shared" si="122"/>
        <v>0</v>
      </c>
      <c r="M137" s="16">
        <f t="shared" si="123"/>
        <v>0</v>
      </c>
      <c r="N137" s="16">
        <f t="shared" si="124"/>
        <v>0</v>
      </c>
      <c r="O137" s="17">
        <f t="shared" si="125"/>
        <v>0</v>
      </c>
      <c r="P137" s="55"/>
      <c r="Q137" s="55"/>
      <c r="R137" s="55"/>
      <c r="S137" s="30">
        <f t="shared" si="138"/>
        <v>0</v>
      </c>
      <c r="T137" s="16">
        <f t="shared" si="127"/>
        <v>0</v>
      </c>
      <c r="U137" s="16">
        <f t="shared" si="128"/>
        <v>0</v>
      </c>
      <c r="V137" s="16">
        <f t="shared" si="129"/>
        <v>0</v>
      </c>
      <c r="W137" s="17">
        <f t="shared" si="130"/>
        <v>0</v>
      </c>
      <c r="X137" s="55"/>
      <c r="Y137" s="55"/>
      <c r="Z137" s="55"/>
      <c r="AA137" s="30">
        <f t="shared" si="139"/>
        <v>0</v>
      </c>
      <c r="AB137" s="16">
        <f t="shared" si="132"/>
        <v>0</v>
      </c>
      <c r="AC137" s="16">
        <f t="shared" si="133"/>
        <v>0</v>
      </c>
      <c r="AD137" s="16">
        <f t="shared" si="134"/>
        <v>0</v>
      </c>
      <c r="AE137" s="17">
        <f t="shared" si="135"/>
        <v>0</v>
      </c>
      <c r="AF137" s="146"/>
    </row>
    <row r="138" spans="1:32" s="13" customFormat="1" ht="18" hidden="1" customHeight="1" outlineLevel="1" x14ac:dyDescent="0.2">
      <c r="A138" s="1"/>
      <c r="B138" s="18"/>
      <c r="C138" s="40"/>
      <c r="D138" s="55">
        <v>0</v>
      </c>
      <c r="E138" s="55">
        <v>0</v>
      </c>
      <c r="F138" s="55">
        <v>0</v>
      </c>
      <c r="G138" s="30">
        <f t="shared" si="120"/>
        <v>0</v>
      </c>
      <c r="H138" s="55"/>
      <c r="I138" s="55"/>
      <c r="J138" s="55"/>
      <c r="K138" s="30">
        <f t="shared" si="137"/>
        <v>0</v>
      </c>
      <c r="L138" s="16">
        <f t="shared" si="122"/>
        <v>0</v>
      </c>
      <c r="M138" s="16">
        <f t="shared" si="123"/>
        <v>0</v>
      </c>
      <c r="N138" s="16">
        <f t="shared" si="124"/>
        <v>0</v>
      </c>
      <c r="O138" s="17">
        <f t="shared" si="125"/>
        <v>0</v>
      </c>
      <c r="P138" s="55"/>
      <c r="Q138" s="55"/>
      <c r="R138" s="55"/>
      <c r="S138" s="30">
        <f t="shared" si="138"/>
        <v>0</v>
      </c>
      <c r="T138" s="16">
        <f t="shared" si="127"/>
        <v>0</v>
      </c>
      <c r="U138" s="16">
        <f t="shared" si="128"/>
        <v>0</v>
      </c>
      <c r="V138" s="16">
        <f t="shared" si="129"/>
        <v>0</v>
      </c>
      <c r="W138" s="17">
        <f t="shared" si="130"/>
        <v>0</v>
      </c>
      <c r="X138" s="55"/>
      <c r="Y138" s="55"/>
      <c r="Z138" s="55"/>
      <c r="AA138" s="30">
        <f t="shared" si="139"/>
        <v>0</v>
      </c>
      <c r="AB138" s="16">
        <f t="shared" si="132"/>
        <v>0</v>
      </c>
      <c r="AC138" s="16">
        <f t="shared" si="133"/>
        <v>0</v>
      </c>
      <c r="AD138" s="16">
        <f t="shared" si="134"/>
        <v>0</v>
      </c>
      <c r="AE138" s="17">
        <f t="shared" si="135"/>
        <v>0</v>
      </c>
      <c r="AF138" s="146"/>
    </row>
    <row r="139" spans="1:32" s="13" customFormat="1" ht="18" hidden="1" customHeight="1" outlineLevel="1" x14ac:dyDescent="0.2">
      <c r="A139" s="1"/>
      <c r="B139" s="18"/>
      <c r="C139" s="40"/>
      <c r="D139" s="55">
        <v>0</v>
      </c>
      <c r="E139" s="55">
        <v>0</v>
      </c>
      <c r="F139" s="55">
        <v>0</v>
      </c>
      <c r="G139" s="30">
        <f t="shared" si="120"/>
        <v>0</v>
      </c>
      <c r="H139" s="55"/>
      <c r="I139" s="55"/>
      <c r="J139" s="55"/>
      <c r="K139" s="30">
        <f t="shared" si="137"/>
        <v>0</v>
      </c>
      <c r="L139" s="16">
        <f t="shared" si="122"/>
        <v>0</v>
      </c>
      <c r="M139" s="16">
        <f t="shared" si="123"/>
        <v>0</v>
      </c>
      <c r="N139" s="16">
        <f t="shared" si="124"/>
        <v>0</v>
      </c>
      <c r="O139" s="17">
        <f t="shared" si="125"/>
        <v>0</v>
      </c>
      <c r="P139" s="55"/>
      <c r="Q139" s="55"/>
      <c r="R139" s="55"/>
      <c r="S139" s="30">
        <f t="shared" si="138"/>
        <v>0</v>
      </c>
      <c r="T139" s="16">
        <f t="shared" si="127"/>
        <v>0</v>
      </c>
      <c r="U139" s="16">
        <f t="shared" si="128"/>
        <v>0</v>
      </c>
      <c r="V139" s="16">
        <f t="shared" si="129"/>
        <v>0</v>
      </c>
      <c r="W139" s="17">
        <f t="shared" si="130"/>
        <v>0</v>
      </c>
      <c r="X139" s="55"/>
      <c r="Y139" s="55"/>
      <c r="Z139" s="55"/>
      <c r="AA139" s="30">
        <f t="shared" si="139"/>
        <v>0</v>
      </c>
      <c r="AB139" s="16">
        <f t="shared" si="132"/>
        <v>0</v>
      </c>
      <c r="AC139" s="16">
        <f t="shared" si="133"/>
        <v>0</v>
      </c>
      <c r="AD139" s="16">
        <f t="shared" si="134"/>
        <v>0</v>
      </c>
      <c r="AE139" s="17">
        <f t="shared" si="135"/>
        <v>0</v>
      </c>
      <c r="AF139" s="146"/>
    </row>
    <row r="140" spans="1:32" s="13" customFormat="1" ht="18" hidden="1" customHeight="1" outlineLevel="1" x14ac:dyDescent="0.2">
      <c r="A140" s="1"/>
      <c r="B140" s="18"/>
      <c r="C140" s="40"/>
      <c r="D140" s="55">
        <v>0</v>
      </c>
      <c r="E140" s="55">
        <v>0</v>
      </c>
      <c r="F140" s="55">
        <v>0</v>
      </c>
      <c r="G140" s="30">
        <f t="shared" si="120"/>
        <v>0</v>
      </c>
      <c r="H140" s="55"/>
      <c r="I140" s="55"/>
      <c r="J140" s="55"/>
      <c r="K140" s="30">
        <f t="shared" si="137"/>
        <v>0</v>
      </c>
      <c r="L140" s="16">
        <f t="shared" si="122"/>
        <v>0</v>
      </c>
      <c r="M140" s="16">
        <f t="shared" si="123"/>
        <v>0</v>
      </c>
      <c r="N140" s="16">
        <f t="shared" si="124"/>
        <v>0</v>
      </c>
      <c r="O140" s="17">
        <f t="shared" si="125"/>
        <v>0</v>
      </c>
      <c r="P140" s="55"/>
      <c r="Q140" s="55"/>
      <c r="R140" s="55"/>
      <c r="S140" s="30">
        <f t="shared" si="138"/>
        <v>0</v>
      </c>
      <c r="T140" s="16">
        <f t="shared" si="127"/>
        <v>0</v>
      </c>
      <c r="U140" s="16">
        <f t="shared" si="128"/>
        <v>0</v>
      </c>
      <c r="V140" s="16">
        <f t="shared" si="129"/>
        <v>0</v>
      </c>
      <c r="W140" s="17">
        <f t="shared" si="130"/>
        <v>0</v>
      </c>
      <c r="X140" s="55"/>
      <c r="Y140" s="55"/>
      <c r="Z140" s="55"/>
      <c r="AA140" s="30">
        <f t="shared" si="139"/>
        <v>0</v>
      </c>
      <c r="AB140" s="16">
        <f t="shared" si="132"/>
        <v>0</v>
      </c>
      <c r="AC140" s="16">
        <f t="shared" si="133"/>
        <v>0</v>
      </c>
      <c r="AD140" s="16">
        <f t="shared" si="134"/>
        <v>0</v>
      </c>
      <c r="AE140" s="17">
        <f t="shared" si="135"/>
        <v>0</v>
      </c>
      <c r="AF140" s="146"/>
    </row>
    <row r="141" spans="1:32" s="13" customFormat="1" ht="18" hidden="1" customHeight="1" outlineLevel="1" x14ac:dyDescent="0.2">
      <c r="A141" s="1"/>
      <c r="B141" s="18"/>
      <c r="C141" s="40"/>
      <c r="D141" s="55">
        <v>0</v>
      </c>
      <c r="E141" s="55">
        <v>0</v>
      </c>
      <c r="F141" s="55">
        <v>0</v>
      </c>
      <c r="G141" s="30">
        <f t="shared" si="120"/>
        <v>0</v>
      </c>
      <c r="H141" s="55"/>
      <c r="I141" s="55"/>
      <c r="J141" s="55"/>
      <c r="K141" s="30">
        <f t="shared" si="137"/>
        <v>0</v>
      </c>
      <c r="L141" s="16">
        <f t="shared" si="122"/>
        <v>0</v>
      </c>
      <c r="M141" s="16">
        <f t="shared" si="123"/>
        <v>0</v>
      </c>
      <c r="N141" s="16">
        <f t="shared" si="124"/>
        <v>0</v>
      </c>
      <c r="O141" s="17">
        <f t="shared" si="125"/>
        <v>0</v>
      </c>
      <c r="P141" s="55"/>
      <c r="Q141" s="55"/>
      <c r="R141" s="55"/>
      <c r="S141" s="30">
        <f t="shared" si="138"/>
        <v>0</v>
      </c>
      <c r="T141" s="16">
        <f t="shared" si="127"/>
        <v>0</v>
      </c>
      <c r="U141" s="16">
        <f t="shared" si="128"/>
        <v>0</v>
      </c>
      <c r="V141" s="16">
        <f t="shared" si="129"/>
        <v>0</v>
      </c>
      <c r="W141" s="17">
        <f t="shared" si="130"/>
        <v>0</v>
      </c>
      <c r="X141" s="55"/>
      <c r="Y141" s="55"/>
      <c r="Z141" s="55"/>
      <c r="AA141" s="30">
        <f t="shared" si="139"/>
        <v>0</v>
      </c>
      <c r="AB141" s="16">
        <f t="shared" si="132"/>
        <v>0</v>
      </c>
      <c r="AC141" s="16">
        <f t="shared" si="133"/>
        <v>0</v>
      </c>
      <c r="AD141" s="16">
        <f t="shared" si="134"/>
        <v>0</v>
      </c>
      <c r="AE141" s="17">
        <f t="shared" si="135"/>
        <v>0</v>
      </c>
      <c r="AF141" s="146"/>
    </row>
    <row r="142" spans="1:32" s="13" customFormat="1" ht="18" hidden="1" customHeight="1" outlineLevel="1" x14ac:dyDescent="0.2">
      <c r="A142" s="1"/>
      <c r="B142" s="18"/>
      <c r="C142" s="40"/>
      <c r="D142" s="55">
        <v>0</v>
      </c>
      <c r="E142" s="55">
        <v>0</v>
      </c>
      <c r="F142" s="55">
        <v>0</v>
      </c>
      <c r="G142" s="30">
        <f t="shared" si="120"/>
        <v>0</v>
      </c>
      <c r="H142" s="55"/>
      <c r="I142" s="55"/>
      <c r="J142" s="55"/>
      <c r="K142" s="30">
        <f t="shared" si="137"/>
        <v>0</v>
      </c>
      <c r="L142" s="16">
        <f t="shared" si="122"/>
        <v>0</v>
      </c>
      <c r="M142" s="16">
        <f t="shared" si="123"/>
        <v>0</v>
      </c>
      <c r="N142" s="16">
        <f t="shared" si="124"/>
        <v>0</v>
      </c>
      <c r="O142" s="17">
        <f t="shared" si="125"/>
        <v>0</v>
      </c>
      <c r="P142" s="55"/>
      <c r="Q142" s="55"/>
      <c r="R142" s="55"/>
      <c r="S142" s="30">
        <f t="shared" si="138"/>
        <v>0</v>
      </c>
      <c r="T142" s="16">
        <f t="shared" si="127"/>
        <v>0</v>
      </c>
      <c r="U142" s="16">
        <f t="shared" si="128"/>
        <v>0</v>
      </c>
      <c r="V142" s="16">
        <f t="shared" si="129"/>
        <v>0</v>
      </c>
      <c r="W142" s="17">
        <f t="shared" si="130"/>
        <v>0</v>
      </c>
      <c r="X142" s="55"/>
      <c r="Y142" s="55"/>
      <c r="Z142" s="55"/>
      <c r="AA142" s="30">
        <f t="shared" si="139"/>
        <v>0</v>
      </c>
      <c r="AB142" s="16">
        <f t="shared" si="132"/>
        <v>0</v>
      </c>
      <c r="AC142" s="16">
        <f t="shared" si="133"/>
        <v>0</v>
      </c>
      <c r="AD142" s="16">
        <f t="shared" si="134"/>
        <v>0</v>
      </c>
      <c r="AE142" s="17">
        <f t="shared" si="135"/>
        <v>0</v>
      </c>
      <c r="AF142" s="146"/>
    </row>
    <row r="143" spans="1:32" s="47" customFormat="1" ht="20.25" hidden="1" customHeight="1" outlineLevel="1" x14ac:dyDescent="0.2">
      <c r="A143" s="74"/>
      <c r="B143" s="75"/>
      <c r="C143" s="76" t="s">
        <v>4</v>
      </c>
      <c r="D143" s="77">
        <f t="shared" ref="D143" si="140">SUM(D144:D145)</f>
        <v>0</v>
      </c>
      <c r="E143" s="77">
        <f t="shared" ref="E143" si="141">SUM(E144:E145)</f>
        <v>0</v>
      </c>
      <c r="F143" s="77">
        <f t="shared" ref="F143" si="142">SUM(F144:F145)</f>
        <v>0</v>
      </c>
      <c r="G143" s="46">
        <f t="shared" si="120"/>
        <v>0</v>
      </c>
      <c r="H143" s="77">
        <f t="shared" ref="H143" si="143">SUM(H144:H145)</f>
        <v>0</v>
      </c>
      <c r="I143" s="77">
        <f t="shared" ref="I143" si="144">SUM(I144:I145)</f>
        <v>0</v>
      </c>
      <c r="J143" s="77">
        <f t="shared" ref="J143" si="145">SUM(J144:J145)</f>
        <v>0</v>
      </c>
      <c r="K143" s="46">
        <f t="shared" si="137"/>
        <v>0</v>
      </c>
      <c r="L143" s="77">
        <f>SUM(L144:L145)</f>
        <v>0</v>
      </c>
      <c r="M143" s="77">
        <f t="shared" ref="M143:N143" si="146">SUM(M144:M145)</f>
        <v>0</v>
      </c>
      <c r="N143" s="77">
        <f t="shared" si="146"/>
        <v>0</v>
      </c>
      <c r="O143" s="46">
        <f t="shared" ref="O143:O146" si="147">+N143+M143+L143</f>
        <v>0</v>
      </c>
      <c r="P143" s="77">
        <f t="shared" ref="P143:R143" si="148">SUM(P144:P145)</f>
        <v>0</v>
      </c>
      <c r="Q143" s="77">
        <f t="shared" si="148"/>
        <v>0</v>
      </c>
      <c r="R143" s="77">
        <f t="shared" si="148"/>
        <v>0</v>
      </c>
      <c r="S143" s="46">
        <f t="shared" si="138"/>
        <v>0</v>
      </c>
      <c r="T143" s="77">
        <f>SUM(T144:T145)</f>
        <v>0</v>
      </c>
      <c r="U143" s="77">
        <f t="shared" ref="U143:V143" si="149">SUM(U144:U145)</f>
        <v>0</v>
      </c>
      <c r="V143" s="77">
        <f t="shared" si="149"/>
        <v>0</v>
      </c>
      <c r="W143" s="46">
        <f t="shared" si="130"/>
        <v>0</v>
      </c>
      <c r="X143" s="77">
        <f t="shared" ref="X143:Z143" si="150">SUM(X144:X145)</f>
        <v>0</v>
      </c>
      <c r="Y143" s="77">
        <f t="shared" si="150"/>
        <v>0</v>
      </c>
      <c r="Z143" s="77">
        <f t="shared" si="150"/>
        <v>0</v>
      </c>
      <c r="AA143" s="46">
        <f t="shared" si="139"/>
        <v>0</v>
      </c>
      <c r="AB143" s="77">
        <f>SUM(AB144:AB145)</f>
        <v>0</v>
      </c>
      <c r="AC143" s="77">
        <f t="shared" ref="AC143:AD143" si="151">SUM(AC144:AC145)</f>
        <v>0</v>
      </c>
      <c r="AD143" s="77">
        <f t="shared" si="151"/>
        <v>0</v>
      </c>
      <c r="AE143" s="46">
        <f t="shared" si="135"/>
        <v>0</v>
      </c>
      <c r="AF143" s="148"/>
    </row>
    <row r="144" spans="1:32" s="13" customFormat="1" ht="18" hidden="1" customHeight="1" outlineLevel="1" x14ac:dyDescent="0.2">
      <c r="A144" s="1"/>
      <c r="B144" s="18"/>
      <c r="C144" s="62"/>
      <c r="D144" s="55">
        <v>0</v>
      </c>
      <c r="E144" s="55">
        <v>0</v>
      </c>
      <c r="F144" s="55">
        <v>0</v>
      </c>
      <c r="G144" s="30">
        <f t="shared" si="120"/>
        <v>0</v>
      </c>
      <c r="H144" s="55">
        <v>0</v>
      </c>
      <c r="I144" s="55">
        <v>0</v>
      </c>
      <c r="J144" s="55">
        <v>0</v>
      </c>
      <c r="K144" s="30">
        <f t="shared" si="137"/>
        <v>0</v>
      </c>
      <c r="L144" s="55">
        <v>0</v>
      </c>
      <c r="M144" s="55">
        <v>0</v>
      </c>
      <c r="N144" s="55">
        <v>0</v>
      </c>
      <c r="O144" s="30">
        <f t="shared" si="147"/>
        <v>0</v>
      </c>
      <c r="P144" s="55">
        <v>0</v>
      </c>
      <c r="Q144" s="55">
        <v>0</v>
      </c>
      <c r="R144" s="55">
        <v>0</v>
      </c>
      <c r="S144" s="30">
        <f t="shared" si="138"/>
        <v>0</v>
      </c>
      <c r="T144" s="55">
        <v>0</v>
      </c>
      <c r="U144" s="55">
        <v>0</v>
      </c>
      <c r="V144" s="55">
        <v>0</v>
      </c>
      <c r="W144" s="30">
        <f t="shared" si="130"/>
        <v>0</v>
      </c>
      <c r="X144" s="55">
        <v>0</v>
      </c>
      <c r="Y144" s="55">
        <v>0</v>
      </c>
      <c r="Z144" s="55">
        <v>0</v>
      </c>
      <c r="AA144" s="30">
        <f t="shared" si="139"/>
        <v>0</v>
      </c>
      <c r="AB144" s="55">
        <v>0</v>
      </c>
      <c r="AC144" s="55">
        <v>0</v>
      </c>
      <c r="AD144" s="55">
        <v>0</v>
      </c>
      <c r="AE144" s="30">
        <f t="shared" si="135"/>
        <v>0</v>
      </c>
      <c r="AF144" s="146"/>
    </row>
    <row r="145" spans="1:34" s="13" customFormat="1" ht="27.75" hidden="1" customHeight="1" outlineLevel="1" x14ac:dyDescent="0.2">
      <c r="A145" s="1"/>
      <c r="B145" s="61"/>
      <c r="C145" s="78"/>
      <c r="D145" s="63">
        <v>0</v>
      </c>
      <c r="E145" s="63">
        <v>0</v>
      </c>
      <c r="F145" s="63">
        <v>0</v>
      </c>
      <c r="G145" s="84">
        <f t="shared" si="120"/>
        <v>0</v>
      </c>
      <c r="H145" s="63">
        <v>0</v>
      </c>
      <c r="I145" s="63">
        <v>0</v>
      </c>
      <c r="J145" s="63">
        <v>0</v>
      </c>
      <c r="K145" s="84">
        <f t="shared" si="137"/>
        <v>0</v>
      </c>
      <c r="L145" s="63">
        <v>0</v>
      </c>
      <c r="M145" s="63">
        <v>0</v>
      </c>
      <c r="N145" s="63">
        <v>0</v>
      </c>
      <c r="O145" s="84">
        <f t="shared" si="147"/>
        <v>0</v>
      </c>
      <c r="P145" s="63">
        <v>0</v>
      </c>
      <c r="Q145" s="63">
        <v>0</v>
      </c>
      <c r="R145" s="63">
        <v>0</v>
      </c>
      <c r="S145" s="84">
        <f t="shared" si="138"/>
        <v>0</v>
      </c>
      <c r="T145" s="63">
        <v>0</v>
      </c>
      <c r="U145" s="63">
        <v>0</v>
      </c>
      <c r="V145" s="63">
        <v>0</v>
      </c>
      <c r="W145" s="84">
        <f t="shared" si="130"/>
        <v>0</v>
      </c>
      <c r="X145" s="63">
        <v>0</v>
      </c>
      <c r="Y145" s="63">
        <v>0</v>
      </c>
      <c r="Z145" s="63">
        <v>0</v>
      </c>
      <c r="AA145" s="84">
        <f t="shared" si="139"/>
        <v>0</v>
      </c>
      <c r="AB145" s="63">
        <v>0</v>
      </c>
      <c r="AC145" s="63">
        <v>0</v>
      </c>
      <c r="AD145" s="63">
        <v>0</v>
      </c>
      <c r="AE145" s="84">
        <f t="shared" si="135"/>
        <v>0</v>
      </c>
      <c r="AF145" s="146"/>
    </row>
    <row r="146" spans="1:34" s="13" customFormat="1" ht="27" customHeight="1" collapsed="1" x14ac:dyDescent="0.2">
      <c r="A146" s="1"/>
      <c r="B146" s="22"/>
      <c r="C146" s="52" t="s">
        <v>77</v>
      </c>
      <c r="D146" s="53">
        <f t="shared" ref="D146:J146" si="152">SUM(D105:D142,D143)</f>
        <v>132018</v>
      </c>
      <c r="E146" s="53">
        <f t="shared" si="152"/>
        <v>2300</v>
      </c>
      <c r="F146" s="53">
        <f t="shared" si="152"/>
        <v>0</v>
      </c>
      <c r="G146" s="54">
        <f t="shared" si="120"/>
        <v>134318</v>
      </c>
      <c r="H146" s="53">
        <f t="shared" ref="H146" si="153">SUM(H105:H142,H143)</f>
        <v>0</v>
      </c>
      <c r="I146" s="53">
        <f t="shared" si="152"/>
        <v>-180</v>
      </c>
      <c r="J146" s="53">
        <f t="shared" si="152"/>
        <v>0</v>
      </c>
      <c r="K146" s="54">
        <f t="shared" si="137"/>
        <v>-180</v>
      </c>
      <c r="L146" s="53">
        <f>SUM(L105:L142,L143)</f>
        <v>132018</v>
      </c>
      <c r="M146" s="53">
        <f t="shared" ref="M146:N146" si="154">SUM(M105:M142,M143)</f>
        <v>2120</v>
      </c>
      <c r="N146" s="53">
        <f t="shared" si="154"/>
        <v>0</v>
      </c>
      <c r="O146" s="54">
        <f t="shared" si="147"/>
        <v>134138</v>
      </c>
      <c r="P146" s="53">
        <f t="shared" ref="P146:R146" si="155">SUM(P105:P142,P143)</f>
        <v>0</v>
      </c>
      <c r="Q146" s="53">
        <f t="shared" si="155"/>
        <v>0</v>
      </c>
      <c r="R146" s="53">
        <f t="shared" si="155"/>
        <v>0</v>
      </c>
      <c r="S146" s="54">
        <f t="shared" si="138"/>
        <v>0</v>
      </c>
      <c r="T146" s="53">
        <f>SUM(T105:T142,T143)</f>
        <v>132018</v>
      </c>
      <c r="U146" s="53">
        <f t="shared" ref="U146:V146" si="156">SUM(U105:U142,U143)</f>
        <v>2120</v>
      </c>
      <c r="V146" s="53">
        <f t="shared" si="156"/>
        <v>0</v>
      </c>
      <c r="W146" s="54">
        <f t="shared" si="130"/>
        <v>134138</v>
      </c>
      <c r="X146" s="53">
        <f t="shared" ref="X146:Z146" si="157">SUM(X105:X142,X143)</f>
        <v>0</v>
      </c>
      <c r="Y146" s="53">
        <f t="shared" si="157"/>
        <v>499</v>
      </c>
      <c r="Z146" s="53">
        <f t="shared" si="157"/>
        <v>0</v>
      </c>
      <c r="AA146" s="54">
        <f t="shared" si="139"/>
        <v>499</v>
      </c>
      <c r="AB146" s="53">
        <f>SUM(AB105:AB142,AB143)</f>
        <v>132018</v>
      </c>
      <c r="AC146" s="53">
        <f t="shared" ref="AC146:AD146" si="158">SUM(AC105:AC142,AC143)</f>
        <v>2619</v>
      </c>
      <c r="AD146" s="53">
        <f t="shared" si="158"/>
        <v>0</v>
      </c>
      <c r="AE146" s="54">
        <f t="shared" si="135"/>
        <v>134637</v>
      </c>
      <c r="AF146" s="146"/>
    </row>
    <row r="147" spans="1:34" s="13" customFormat="1" ht="27" customHeight="1" x14ac:dyDescent="0.2">
      <c r="A147" s="1"/>
      <c r="B147" s="26">
        <v>11</v>
      </c>
      <c r="C147" s="150" t="s">
        <v>76</v>
      </c>
      <c r="D147" s="141"/>
      <c r="E147" s="141"/>
      <c r="F147" s="141"/>
      <c r="G147" s="141"/>
      <c r="H147" s="141"/>
      <c r="I147" s="141"/>
      <c r="J147" s="141"/>
      <c r="K147" s="141"/>
      <c r="L147" s="141"/>
      <c r="M147" s="141"/>
      <c r="N147" s="141"/>
      <c r="O147" s="141"/>
      <c r="P147" s="141"/>
      <c r="Q147" s="141"/>
      <c r="R147" s="141"/>
      <c r="S147" s="141"/>
      <c r="T147" s="141"/>
      <c r="U147" s="141"/>
      <c r="V147" s="141"/>
      <c r="W147" s="141"/>
      <c r="X147" s="141"/>
      <c r="Y147" s="141"/>
      <c r="Z147" s="141"/>
      <c r="AA147" s="141"/>
      <c r="AB147" s="141"/>
      <c r="AC147" s="141"/>
      <c r="AD147" s="141"/>
      <c r="AE147" s="141"/>
      <c r="AF147" s="146"/>
    </row>
    <row r="148" spans="1:34" s="13" customFormat="1" ht="24.75" customHeight="1" x14ac:dyDescent="0.2">
      <c r="A148" s="1"/>
      <c r="B148" s="79" t="s">
        <v>75</v>
      </c>
      <c r="C148" s="80" t="s">
        <v>291</v>
      </c>
      <c r="D148" s="81">
        <v>0</v>
      </c>
      <c r="E148" s="81">
        <v>1000</v>
      </c>
      <c r="F148" s="81">
        <v>0</v>
      </c>
      <c r="G148" s="135">
        <f t="shared" ref="G148:G163" si="159">+F148+E148+D148</f>
        <v>1000</v>
      </c>
      <c r="H148" s="81"/>
      <c r="I148" s="81"/>
      <c r="J148" s="81"/>
      <c r="K148" s="135">
        <f t="shared" ref="K148:K161" si="160">+J148+I148+H148</f>
        <v>0</v>
      </c>
      <c r="L148" s="16">
        <f t="shared" ref="L148:L160" si="161">+D148+H148</f>
        <v>0</v>
      </c>
      <c r="M148" s="16">
        <f t="shared" ref="M148:M160" si="162">+E148+I148</f>
        <v>1000</v>
      </c>
      <c r="N148" s="16">
        <f t="shared" ref="N148:N160" si="163">+F148+J148</f>
        <v>0</v>
      </c>
      <c r="O148" s="17">
        <f t="shared" ref="O148:O161" si="164">+N148+M148+L148</f>
        <v>1000</v>
      </c>
      <c r="P148" s="81"/>
      <c r="Q148" s="81"/>
      <c r="R148" s="81"/>
      <c r="S148" s="135">
        <f t="shared" ref="S148:S163" si="165">+R148+Q148+P148</f>
        <v>0</v>
      </c>
      <c r="T148" s="16">
        <f t="shared" ref="T148:T160" si="166">+L148+P148</f>
        <v>0</v>
      </c>
      <c r="U148" s="16">
        <f t="shared" ref="U148:U160" si="167">+M148+Q148</f>
        <v>1000</v>
      </c>
      <c r="V148" s="16">
        <f t="shared" ref="V148:V160" si="168">+N148+R148</f>
        <v>0</v>
      </c>
      <c r="W148" s="17">
        <f t="shared" ref="W148:W163" si="169">+V148+U148+T148</f>
        <v>1000</v>
      </c>
      <c r="X148" s="81"/>
      <c r="Y148" s="81"/>
      <c r="Z148" s="81"/>
      <c r="AA148" s="135">
        <f t="shared" ref="AA148:AA163" si="170">+Z148+Y148+X148</f>
        <v>0</v>
      </c>
      <c r="AB148" s="16">
        <f t="shared" ref="AB148:AB160" si="171">+T148+X148</f>
        <v>0</v>
      </c>
      <c r="AC148" s="16">
        <f t="shared" ref="AC148:AC160" si="172">+U148+Y148</f>
        <v>1000</v>
      </c>
      <c r="AD148" s="16">
        <f t="shared" ref="AD148:AD160" si="173">+V148+Z148</f>
        <v>0</v>
      </c>
      <c r="AE148" s="17">
        <f t="shared" ref="AE148:AE163" si="174">+AD148+AC148+AB148</f>
        <v>1000</v>
      </c>
      <c r="AF148" s="146"/>
    </row>
    <row r="149" spans="1:34" s="13" customFormat="1" ht="32.25" hidden="1" customHeight="1" outlineLevel="1" x14ac:dyDescent="0.2">
      <c r="A149" s="1"/>
      <c r="B149" s="14" t="s">
        <v>74</v>
      </c>
      <c r="C149" s="78" t="s">
        <v>72</v>
      </c>
      <c r="D149" s="83">
        <v>0</v>
      </c>
      <c r="E149" s="63">
        <v>0</v>
      </c>
      <c r="F149" s="85">
        <v>0</v>
      </c>
      <c r="G149" s="84">
        <f t="shared" ref="G149:G151" si="175">+F149+E149+D149</f>
        <v>0</v>
      </c>
      <c r="H149" s="83"/>
      <c r="I149" s="63"/>
      <c r="J149" s="85"/>
      <c r="K149" s="84">
        <f t="shared" si="160"/>
        <v>0</v>
      </c>
      <c r="L149" s="16">
        <f t="shared" si="161"/>
        <v>0</v>
      </c>
      <c r="M149" s="16">
        <f t="shared" si="162"/>
        <v>0</v>
      </c>
      <c r="N149" s="16">
        <f t="shared" si="163"/>
        <v>0</v>
      </c>
      <c r="O149" s="17">
        <f t="shared" si="164"/>
        <v>0</v>
      </c>
      <c r="P149" s="83"/>
      <c r="Q149" s="63"/>
      <c r="R149" s="85"/>
      <c r="S149" s="84">
        <f t="shared" si="165"/>
        <v>0</v>
      </c>
      <c r="T149" s="16">
        <f t="shared" si="166"/>
        <v>0</v>
      </c>
      <c r="U149" s="16">
        <f t="shared" si="167"/>
        <v>0</v>
      </c>
      <c r="V149" s="16">
        <f t="shared" si="168"/>
        <v>0</v>
      </c>
      <c r="W149" s="17">
        <f t="shared" si="169"/>
        <v>0</v>
      </c>
      <c r="X149" s="83"/>
      <c r="Y149" s="63"/>
      <c r="Z149" s="85"/>
      <c r="AA149" s="84">
        <f t="shared" si="170"/>
        <v>0</v>
      </c>
      <c r="AB149" s="16">
        <f t="shared" si="171"/>
        <v>0</v>
      </c>
      <c r="AC149" s="16">
        <f t="shared" si="172"/>
        <v>0</v>
      </c>
      <c r="AD149" s="16">
        <f t="shared" si="173"/>
        <v>0</v>
      </c>
      <c r="AE149" s="17">
        <f t="shared" si="174"/>
        <v>0</v>
      </c>
      <c r="AF149" s="146"/>
    </row>
    <row r="150" spans="1:34" s="13" customFormat="1" ht="32.25" customHeight="1" collapsed="1" x14ac:dyDescent="0.2">
      <c r="A150" s="1"/>
      <c r="B150" s="14" t="s">
        <v>74</v>
      </c>
      <c r="C150" s="78" t="s">
        <v>253</v>
      </c>
      <c r="D150" s="83">
        <v>0</v>
      </c>
      <c r="E150" s="63">
        <v>1000</v>
      </c>
      <c r="F150" s="85">
        <v>0</v>
      </c>
      <c r="G150" s="86">
        <f t="shared" si="175"/>
        <v>1000</v>
      </c>
      <c r="H150" s="83"/>
      <c r="I150" s="63"/>
      <c r="J150" s="85"/>
      <c r="K150" s="86">
        <f t="shared" si="160"/>
        <v>0</v>
      </c>
      <c r="L150" s="16">
        <f t="shared" si="161"/>
        <v>0</v>
      </c>
      <c r="M150" s="16">
        <f t="shared" si="162"/>
        <v>1000</v>
      </c>
      <c r="N150" s="16">
        <f t="shared" si="163"/>
        <v>0</v>
      </c>
      <c r="O150" s="17">
        <f t="shared" si="164"/>
        <v>1000</v>
      </c>
      <c r="P150" s="83"/>
      <c r="Q150" s="63"/>
      <c r="R150" s="85"/>
      <c r="S150" s="86">
        <f t="shared" si="165"/>
        <v>0</v>
      </c>
      <c r="T150" s="16">
        <f t="shared" si="166"/>
        <v>0</v>
      </c>
      <c r="U150" s="16">
        <f t="shared" si="167"/>
        <v>1000</v>
      </c>
      <c r="V150" s="16">
        <f t="shared" si="168"/>
        <v>0</v>
      </c>
      <c r="W150" s="17">
        <f t="shared" si="169"/>
        <v>1000</v>
      </c>
      <c r="X150" s="83"/>
      <c r="Y150" s="63">
        <f>-572-428</f>
        <v>-1000</v>
      </c>
      <c r="Z150" s="85"/>
      <c r="AA150" s="86">
        <f t="shared" si="170"/>
        <v>-1000</v>
      </c>
      <c r="AB150" s="16">
        <f t="shared" si="171"/>
        <v>0</v>
      </c>
      <c r="AC150" s="16">
        <f t="shared" si="172"/>
        <v>0</v>
      </c>
      <c r="AD150" s="16">
        <f t="shared" si="173"/>
        <v>0</v>
      </c>
      <c r="AE150" s="17">
        <f t="shared" si="174"/>
        <v>0</v>
      </c>
      <c r="AF150" s="146"/>
      <c r="AG150" s="57"/>
      <c r="AH150" s="57"/>
    </row>
    <row r="151" spans="1:34" s="13" customFormat="1" ht="32.25" customHeight="1" x14ac:dyDescent="0.2">
      <c r="A151" s="1"/>
      <c r="B151" s="14" t="s">
        <v>73</v>
      </c>
      <c r="C151" s="78" t="s">
        <v>254</v>
      </c>
      <c r="D151" s="83">
        <v>0</v>
      </c>
      <c r="E151" s="63">
        <v>800</v>
      </c>
      <c r="F151" s="63">
        <v>0</v>
      </c>
      <c r="G151" s="86">
        <f t="shared" si="175"/>
        <v>800</v>
      </c>
      <c r="H151" s="83"/>
      <c r="I151" s="63"/>
      <c r="J151" s="63"/>
      <c r="K151" s="86">
        <f t="shared" si="160"/>
        <v>0</v>
      </c>
      <c r="L151" s="16">
        <f t="shared" si="161"/>
        <v>0</v>
      </c>
      <c r="M151" s="16">
        <f t="shared" si="162"/>
        <v>800</v>
      </c>
      <c r="N151" s="16">
        <f t="shared" si="163"/>
        <v>0</v>
      </c>
      <c r="O151" s="17">
        <f t="shared" si="164"/>
        <v>800</v>
      </c>
      <c r="P151" s="83"/>
      <c r="Q151" s="63"/>
      <c r="R151" s="63"/>
      <c r="S151" s="86">
        <f t="shared" si="165"/>
        <v>0</v>
      </c>
      <c r="T151" s="16">
        <f t="shared" si="166"/>
        <v>0</v>
      </c>
      <c r="U151" s="16">
        <f t="shared" si="167"/>
        <v>800</v>
      </c>
      <c r="V151" s="16">
        <f t="shared" si="168"/>
        <v>0</v>
      </c>
      <c r="W151" s="17">
        <f t="shared" si="169"/>
        <v>800</v>
      </c>
      <c r="X151" s="83"/>
      <c r="Y151" s="63"/>
      <c r="Z151" s="63"/>
      <c r="AA151" s="86">
        <f t="shared" si="170"/>
        <v>0</v>
      </c>
      <c r="AB151" s="16">
        <f t="shared" si="171"/>
        <v>0</v>
      </c>
      <c r="AC151" s="16">
        <f t="shared" si="172"/>
        <v>800</v>
      </c>
      <c r="AD151" s="16">
        <f t="shared" si="173"/>
        <v>0</v>
      </c>
      <c r="AE151" s="17">
        <f t="shared" si="174"/>
        <v>800</v>
      </c>
      <c r="AF151" s="146"/>
      <c r="AG151" s="57"/>
      <c r="AH151" s="57"/>
    </row>
    <row r="152" spans="1:34" s="13" customFormat="1" ht="32.25" hidden="1" customHeight="1" outlineLevel="1" x14ac:dyDescent="0.2">
      <c r="A152" s="1"/>
      <c r="B152" s="14" t="s">
        <v>203</v>
      </c>
      <c r="C152" s="78"/>
      <c r="D152" s="83">
        <v>0</v>
      </c>
      <c r="E152" s="63">
        <v>0</v>
      </c>
      <c r="F152" s="63">
        <v>0</v>
      </c>
      <c r="G152" s="86">
        <f t="shared" si="159"/>
        <v>0</v>
      </c>
      <c r="H152" s="83"/>
      <c r="I152" s="63"/>
      <c r="J152" s="63"/>
      <c r="K152" s="86">
        <f t="shared" si="160"/>
        <v>0</v>
      </c>
      <c r="L152" s="16">
        <f t="shared" si="161"/>
        <v>0</v>
      </c>
      <c r="M152" s="16">
        <f t="shared" si="162"/>
        <v>0</v>
      </c>
      <c r="N152" s="16">
        <f t="shared" si="163"/>
        <v>0</v>
      </c>
      <c r="O152" s="17">
        <f t="shared" si="164"/>
        <v>0</v>
      </c>
      <c r="P152" s="83"/>
      <c r="Q152" s="63"/>
      <c r="R152" s="63"/>
      <c r="S152" s="86">
        <f t="shared" si="165"/>
        <v>0</v>
      </c>
      <c r="T152" s="16">
        <f t="shared" si="166"/>
        <v>0</v>
      </c>
      <c r="U152" s="16">
        <f t="shared" si="167"/>
        <v>0</v>
      </c>
      <c r="V152" s="16">
        <f t="shared" si="168"/>
        <v>0</v>
      </c>
      <c r="W152" s="17">
        <f t="shared" si="169"/>
        <v>0</v>
      </c>
      <c r="X152" s="83"/>
      <c r="Y152" s="63"/>
      <c r="Z152" s="63"/>
      <c r="AA152" s="86">
        <f t="shared" si="170"/>
        <v>0</v>
      </c>
      <c r="AB152" s="16">
        <f t="shared" si="171"/>
        <v>0</v>
      </c>
      <c r="AC152" s="16">
        <f t="shared" si="172"/>
        <v>0</v>
      </c>
      <c r="AD152" s="16">
        <f t="shared" si="173"/>
        <v>0</v>
      </c>
      <c r="AE152" s="17">
        <f t="shared" si="174"/>
        <v>0</v>
      </c>
      <c r="AF152" s="146"/>
      <c r="AG152" s="57"/>
      <c r="AH152" s="57"/>
    </row>
    <row r="153" spans="1:34" s="13" customFormat="1" ht="32.25" hidden="1" customHeight="1" outlineLevel="1" x14ac:dyDescent="0.2">
      <c r="A153" s="1"/>
      <c r="B153" s="14" t="s">
        <v>71</v>
      </c>
      <c r="C153" s="78"/>
      <c r="D153" s="83">
        <v>0</v>
      </c>
      <c r="E153" s="63">
        <v>0</v>
      </c>
      <c r="F153" s="63">
        <v>0</v>
      </c>
      <c r="G153" s="84">
        <f t="shared" si="159"/>
        <v>0</v>
      </c>
      <c r="H153" s="83"/>
      <c r="I153" s="63"/>
      <c r="J153" s="63"/>
      <c r="K153" s="84">
        <f t="shared" si="160"/>
        <v>0</v>
      </c>
      <c r="L153" s="16">
        <f t="shared" si="161"/>
        <v>0</v>
      </c>
      <c r="M153" s="16">
        <f t="shared" si="162"/>
        <v>0</v>
      </c>
      <c r="N153" s="16">
        <f t="shared" si="163"/>
        <v>0</v>
      </c>
      <c r="O153" s="17">
        <f t="shared" si="164"/>
        <v>0</v>
      </c>
      <c r="P153" s="83"/>
      <c r="Q153" s="63"/>
      <c r="R153" s="63"/>
      <c r="S153" s="84">
        <f t="shared" si="165"/>
        <v>0</v>
      </c>
      <c r="T153" s="16">
        <f t="shared" si="166"/>
        <v>0</v>
      </c>
      <c r="U153" s="16">
        <f t="shared" si="167"/>
        <v>0</v>
      </c>
      <c r="V153" s="16">
        <f t="shared" si="168"/>
        <v>0</v>
      </c>
      <c r="W153" s="17">
        <f t="shared" si="169"/>
        <v>0</v>
      </c>
      <c r="X153" s="83"/>
      <c r="Y153" s="63"/>
      <c r="Z153" s="63"/>
      <c r="AA153" s="84">
        <f t="shared" si="170"/>
        <v>0</v>
      </c>
      <c r="AB153" s="16">
        <f t="shared" si="171"/>
        <v>0</v>
      </c>
      <c r="AC153" s="16">
        <f t="shared" si="172"/>
        <v>0</v>
      </c>
      <c r="AD153" s="16">
        <f t="shared" si="173"/>
        <v>0</v>
      </c>
      <c r="AE153" s="17">
        <f t="shared" si="174"/>
        <v>0</v>
      </c>
      <c r="AF153" s="146"/>
    </row>
    <row r="154" spans="1:34" s="13" customFormat="1" ht="32.25" hidden="1" customHeight="1" outlineLevel="1" x14ac:dyDescent="0.2">
      <c r="A154" s="1"/>
      <c r="B154" s="14" t="s">
        <v>70</v>
      </c>
      <c r="C154" s="78"/>
      <c r="D154" s="83">
        <v>0</v>
      </c>
      <c r="E154" s="63">
        <v>0</v>
      </c>
      <c r="F154" s="63">
        <v>0</v>
      </c>
      <c r="G154" s="84">
        <f t="shared" si="159"/>
        <v>0</v>
      </c>
      <c r="H154" s="83"/>
      <c r="I154" s="63"/>
      <c r="J154" s="63"/>
      <c r="K154" s="84">
        <f t="shared" si="160"/>
        <v>0</v>
      </c>
      <c r="L154" s="16">
        <f t="shared" si="161"/>
        <v>0</v>
      </c>
      <c r="M154" s="16">
        <f t="shared" si="162"/>
        <v>0</v>
      </c>
      <c r="N154" s="16">
        <f t="shared" si="163"/>
        <v>0</v>
      </c>
      <c r="O154" s="17">
        <f t="shared" si="164"/>
        <v>0</v>
      </c>
      <c r="P154" s="83"/>
      <c r="Q154" s="63"/>
      <c r="R154" s="63"/>
      <c r="S154" s="84">
        <f t="shared" si="165"/>
        <v>0</v>
      </c>
      <c r="T154" s="16">
        <f t="shared" si="166"/>
        <v>0</v>
      </c>
      <c r="U154" s="16">
        <f t="shared" si="167"/>
        <v>0</v>
      </c>
      <c r="V154" s="16">
        <f t="shared" si="168"/>
        <v>0</v>
      </c>
      <c r="W154" s="17">
        <f t="shared" si="169"/>
        <v>0</v>
      </c>
      <c r="X154" s="83"/>
      <c r="Y154" s="63"/>
      <c r="Z154" s="63"/>
      <c r="AA154" s="84">
        <f t="shared" si="170"/>
        <v>0</v>
      </c>
      <c r="AB154" s="16">
        <f t="shared" si="171"/>
        <v>0</v>
      </c>
      <c r="AC154" s="16">
        <f t="shared" si="172"/>
        <v>0</v>
      </c>
      <c r="AD154" s="16">
        <f t="shared" si="173"/>
        <v>0</v>
      </c>
      <c r="AE154" s="17">
        <f t="shared" si="174"/>
        <v>0</v>
      </c>
      <c r="AF154" s="146"/>
    </row>
    <row r="155" spans="1:34" s="13" customFormat="1" ht="32.25" hidden="1" customHeight="1" outlineLevel="1" x14ac:dyDescent="0.2">
      <c r="A155" s="1"/>
      <c r="B155" s="14" t="s">
        <v>69</v>
      </c>
      <c r="C155" s="78"/>
      <c r="D155" s="83">
        <v>0</v>
      </c>
      <c r="E155" s="63">
        <v>0</v>
      </c>
      <c r="F155" s="63">
        <v>0</v>
      </c>
      <c r="G155" s="84">
        <f t="shared" si="159"/>
        <v>0</v>
      </c>
      <c r="H155" s="83"/>
      <c r="I155" s="63"/>
      <c r="J155" s="63"/>
      <c r="K155" s="84">
        <f t="shared" si="160"/>
        <v>0</v>
      </c>
      <c r="L155" s="16">
        <f t="shared" si="161"/>
        <v>0</v>
      </c>
      <c r="M155" s="16">
        <f t="shared" si="162"/>
        <v>0</v>
      </c>
      <c r="N155" s="16">
        <f t="shared" si="163"/>
        <v>0</v>
      </c>
      <c r="O155" s="17">
        <f t="shared" si="164"/>
        <v>0</v>
      </c>
      <c r="P155" s="83"/>
      <c r="Q155" s="63"/>
      <c r="R155" s="63"/>
      <c r="S155" s="84">
        <f t="shared" si="165"/>
        <v>0</v>
      </c>
      <c r="T155" s="16">
        <f t="shared" si="166"/>
        <v>0</v>
      </c>
      <c r="U155" s="16">
        <f t="shared" si="167"/>
        <v>0</v>
      </c>
      <c r="V155" s="16">
        <f t="shared" si="168"/>
        <v>0</v>
      </c>
      <c r="W155" s="17">
        <f t="shared" si="169"/>
        <v>0</v>
      </c>
      <c r="X155" s="83"/>
      <c r="Y155" s="63"/>
      <c r="Z155" s="63"/>
      <c r="AA155" s="84">
        <f t="shared" si="170"/>
        <v>0</v>
      </c>
      <c r="AB155" s="16">
        <f t="shared" si="171"/>
        <v>0</v>
      </c>
      <c r="AC155" s="16">
        <f t="shared" si="172"/>
        <v>0</v>
      </c>
      <c r="AD155" s="16">
        <f t="shared" si="173"/>
        <v>0</v>
      </c>
      <c r="AE155" s="17">
        <f t="shared" si="174"/>
        <v>0</v>
      </c>
      <c r="AF155" s="146"/>
    </row>
    <row r="156" spans="1:34" s="13" customFormat="1" ht="32.25" hidden="1" customHeight="1" outlineLevel="1" x14ac:dyDescent="0.2">
      <c r="A156" s="1"/>
      <c r="B156" s="14" t="s">
        <v>68</v>
      </c>
      <c r="C156" s="78"/>
      <c r="D156" s="83">
        <v>0</v>
      </c>
      <c r="E156" s="63">
        <v>0</v>
      </c>
      <c r="F156" s="63">
        <v>0</v>
      </c>
      <c r="G156" s="84">
        <f t="shared" si="159"/>
        <v>0</v>
      </c>
      <c r="H156" s="83"/>
      <c r="I156" s="63"/>
      <c r="J156" s="63"/>
      <c r="K156" s="84">
        <f t="shared" si="160"/>
        <v>0</v>
      </c>
      <c r="L156" s="16">
        <f t="shared" si="161"/>
        <v>0</v>
      </c>
      <c r="M156" s="16">
        <f t="shared" si="162"/>
        <v>0</v>
      </c>
      <c r="N156" s="16">
        <f t="shared" si="163"/>
        <v>0</v>
      </c>
      <c r="O156" s="17">
        <f t="shared" si="164"/>
        <v>0</v>
      </c>
      <c r="P156" s="83"/>
      <c r="Q156" s="63"/>
      <c r="R156" s="63"/>
      <c r="S156" s="84">
        <f t="shared" si="165"/>
        <v>0</v>
      </c>
      <c r="T156" s="16">
        <f t="shared" si="166"/>
        <v>0</v>
      </c>
      <c r="U156" s="16">
        <f t="shared" si="167"/>
        <v>0</v>
      </c>
      <c r="V156" s="16">
        <f t="shared" si="168"/>
        <v>0</v>
      </c>
      <c r="W156" s="17">
        <f t="shared" si="169"/>
        <v>0</v>
      </c>
      <c r="X156" s="83"/>
      <c r="Y156" s="63"/>
      <c r="Z156" s="63"/>
      <c r="AA156" s="84">
        <f t="shared" si="170"/>
        <v>0</v>
      </c>
      <c r="AB156" s="16">
        <f t="shared" si="171"/>
        <v>0</v>
      </c>
      <c r="AC156" s="16">
        <f t="shared" si="172"/>
        <v>0</v>
      </c>
      <c r="AD156" s="16">
        <f t="shared" si="173"/>
        <v>0</v>
      </c>
      <c r="AE156" s="17">
        <f t="shared" si="174"/>
        <v>0</v>
      </c>
      <c r="AF156" s="146"/>
    </row>
    <row r="157" spans="1:34" s="13" customFormat="1" ht="32.25" hidden="1" customHeight="1" outlineLevel="1" x14ac:dyDescent="0.2">
      <c r="A157" s="1"/>
      <c r="B157" s="14" t="s">
        <v>67</v>
      </c>
      <c r="C157" s="78"/>
      <c r="D157" s="83">
        <v>0</v>
      </c>
      <c r="E157" s="63">
        <v>0</v>
      </c>
      <c r="F157" s="63">
        <v>0</v>
      </c>
      <c r="G157" s="84">
        <f t="shared" si="159"/>
        <v>0</v>
      </c>
      <c r="H157" s="83"/>
      <c r="I157" s="63"/>
      <c r="J157" s="63"/>
      <c r="K157" s="84">
        <f t="shared" si="160"/>
        <v>0</v>
      </c>
      <c r="L157" s="16">
        <f t="shared" si="161"/>
        <v>0</v>
      </c>
      <c r="M157" s="16">
        <f t="shared" si="162"/>
        <v>0</v>
      </c>
      <c r="N157" s="16">
        <f t="shared" si="163"/>
        <v>0</v>
      </c>
      <c r="O157" s="17">
        <f t="shared" si="164"/>
        <v>0</v>
      </c>
      <c r="P157" s="83"/>
      <c r="Q157" s="63"/>
      <c r="R157" s="63"/>
      <c r="S157" s="84">
        <f t="shared" si="165"/>
        <v>0</v>
      </c>
      <c r="T157" s="16">
        <f t="shared" si="166"/>
        <v>0</v>
      </c>
      <c r="U157" s="16">
        <f t="shared" si="167"/>
        <v>0</v>
      </c>
      <c r="V157" s="16">
        <f t="shared" si="168"/>
        <v>0</v>
      </c>
      <c r="W157" s="17">
        <f t="shared" si="169"/>
        <v>0</v>
      </c>
      <c r="X157" s="83"/>
      <c r="Y157" s="63"/>
      <c r="Z157" s="63"/>
      <c r="AA157" s="84">
        <f t="shared" si="170"/>
        <v>0</v>
      </c>
      <c r="AB157" s="16">
        <f t="shared" si="171"/>
        <v>0</v>
      </c>
      <c r="AC157" s="16">
        <f t="shared" si="172"/>
        <v>0</v>
      </c>
      <c r="AD157" s="16">
        <f t="shared" si="173"/>
        <v>0</v>
      </c>
      <c r="AE157" s="17">
        <f t="shared" si="174"/>
        <v>0</v>
      </c>
      <c r="AF157" s="146"/>
    </row>
    <row r="158" spans="1:34" s="13" customFormat="1" ht="32.25" hidden="1" customHeight="1" outlineLevel="1" x14ac:dyDescent="0.2">
      <c r="A158" s="1"/>
      <c r="B158" s="14" t="s">
        <v>66</v>
      </c>
      <c r="C158" s="78"/>
      <c r="D158" s="83">
        <v>0</v>
      </c>
      <c r="E158" s="63">
        <v>0</v>
      </c>
      <c r="F158" s="63">
        <v>0</v>
      </c>
      <c r="G158" s="84">
        <f t="shared" si="159"/>
        <v>0</v>
      </c>
      <c r="H158" s="83"/>
      <c r="I158" s="63"/>
      <c r="J158" s="63"/>
      <c r="K158" s="84">
        <f t="shared" si="160"/>
        <v>0</v>
      </c>
      <c r="L158" s="16">
        <f t="shared" si="161"/>
        <v>0</v>
      </c>
      <c r="M158" s="16">
        <f t="shared" si="162"/>
        <v>0</v>
      </c>
      <c r="N158" s="16">
        <f t="shared" si="163"/>
        <v>0</v>
      </c>
      <c r="O158" s="17">
        <f t="shared" si="164"/>
        <v>0</v>
      </c>
      <c r="P158" s="83"/>
      <c r="Q158" s="63"/>
      <c r="R158" s="63"/>
      <c r="S158" s="84">
        <f t="shared" si="165"/>
        <v>0</v>
      </c>
      <c r="T158" s="16">
        <f t="shared" si="166"/>
        <v>0</v>
      </c>
      <c r="U158" s="16">
        <f t="shared" si="167"/>
        <v>0</v>
      </c>
      <c r="V158" s="16">
        <f t="shared" si="168"/>
        <v>0</v>
      </c>
      <c r="W158" s="17">
        <f t="shared" si="169"/>
        <v>0</v>
      </c>
      <c r="X158" s="83"/>
      <c r="Y158" s="63"/>
      <c r="Z158" s="63"/>
      <c r="AA158" s="84">
        <f t="shared" si="170"/>
        <v>0</v>
      </c>
      <c r="AB158" s="16">
        <f t="shared" si="171"/>
        <v>0</v>
      </c>
      <c r="AC158" s="16">
        <f t="shared" si="172"/>
        <v>0</v>
      </c>
      <c r="AD158" s="16">
        <f t="shared" si="173"/>
        <v>0</v>
      </c>
      <c r="AE158" s="17">
        <f t="shared" si="174"/>
        <v>0</v>
      </c>
      <c r="AF158" s="146"/>
    </row>
    <row r="159" spans="1:34" s="13" customFormat="1" ht="32.25" hidden="1" customHeight="1" outlineLevel="1" x14ac:dyDescent="0.2">
      <c r="A159" s="1"/>
      <c r="B159" s="61" t="s">
        <v>65</v>
      </c>
      <c r="C159" s="78"/>
      <c r="D159" s="83">
        <v>0</v>
      </c>
      <c r="E159" s="63">
        <v>0</v>
      </c>
      <c r="F159" s="63">
        <v>0</v>
      </c>
      <c r="G159" s="84">
        <f t="shared" si="159"/>
        <v>0</v>
      </c>
      <c r="H159" s="83"/>
      <c r="I159" s="63"/>
      <c r="J159" s="63"/>
      <c r="K159" s="84">
        <f t="shared" si="160"/>
        <v>0</v>
      </c>
      <c r="L159" s="16">
        <f t="shared" si="161"/>
        <v>0</v>
      </c>
      <c r="M159" s="16">
        <f t="shared" si="162"/>
        <v>0</v>
      </c>
      <c r="N159" s="16">
        <f t="shared" si="163"/>
        <v>0</v>
      </c>
      <c r="O159" s="17">
        <f t="shared" si="164"/>
        <v>0</v>
      </c>
      <c r="P159" s="83"/>
      <c r="Q159" s="63"/>
      <c r="R159" s="63"/>
      <c r="S159" s="84">
        <f t="shared" si="165"/>
        <v>0</v>
      </c>
      <c r="T159" s="16">
        <f t="shared" si="166"/>
        <v>0</v>
      </c>
      <c r="U159" s="16">
        <f t="shared" si="167"/>
        <v>0</v>
      </c>
      <c r="V159" s="16">
        <f t="shared" si="168"/>
        <v>0</v>
      </c>
      <c r="W159" s="17">
        <f t="shared" si="169"/>
        <v>0</v>
      </c>
      <c r="X159" s="83"/>
      <c r="Y159" s="63"/>
      <c r="Z159" s="63"/>
      <c r="AA159" s="84">
        <f t="shared" si="170"/>
        <v>0</v>
      </c>
      <c r="AB159" s="16">
        <f t="shared" si="171"/>
        <v>0</v>
      </c>
      <c r="AC159" s="16">
        <f t="shared" si="172"/>
        <v>0</v>
      </c>
      <c r="AD159" s="16">
        <f t="shared" si="173"/>
        <v>0</v>
      </c>
      <c r="AE159" s="17">
        <f t="shared" si="174"/>
        <v>0</v>
      </c>
      <c r="AF159" s="146"/>
    </row>
    <row r="160" spans="1:34" s="13" customFormat="1" ht="32.25" hidden="1" customHeight="1" outlineLevel="1" x14ac:dyDescent="0.2">
      <c r="A160" s="1"/>
      <c r="B160" s="61" t="s">
        <v>64</v>
      </c>
      <c r="C160" s="78"/>
      <c r="D160" s="83">
        <v>0</v>
      </c>
      <c r="E160" s="63">
        <v>0</v>
      </c>
      <c r="F160" s="63">
        <v>0</v>
      </c>
      <c r="G160" s="84">
        <f t="shared" si="159"/>
        <v>0</v>
      </c>
      <c r="H160" s="83"/>
      <c r="I160" s="63"/>
      <c r="J160" s="63"/>
      <c r="K160" s="84">
        <f t="shared" si="160"/>
        <v>0</v>
      </c>
      <c r="L160" s="16">
        <f t="shared" si="161"/>
        <v>0</v>
      </c>
      <c r="M160" s="16">
        <f t="shared" si="162"/>
        <v>0</v>
      </c>
      <c r="N160" s="16">
        <f t="shared" si="163"/>
        <v>0</v>
      </c>
      <c r="O160" s="17">
        <f t="shared" si="164"/>
        <v>0</v>
      </c>
      <c r="P160" s="83"/>
      <c r="Q160" s="63"/>
      <c r="R160" s="63"/>
      <c r="S160" s="84">
        <f t="shared" si="165"/>
        <v>0</v>
      </c>
      <c r="T160" s="16">
        <f t="shared" si="166"/>
        <v>0</v>
      </c>
      <c r="U160" s="16">
        <f t="shared" si="167"/>
        <v>0</v>
      </c>
      <c r="V160" s="16">
        <f t="shared" si="168"/>
        <v>0</v>
      </c>
      <c r="W160" s="17">
        <f t="shared" si="169"/>
        <v>0</v>
      </c>
      <c r="X160" s="83"/>
      <c r="Y160" s="63"/>
      <c r="Z160" s="63"/>
      <c r="AA160" s="84">
        <f t="shared" si="170"/>
        <v>0</v>
      </c>
      <c r="AB160" s="16">
        <f t="shared" si="171"/>
        <v>0</v>
      </c>
      <c r="AC160" s="16">
        <f t="shared" si="172"/>
        <v>0</v>
      </c>
      <c r="AD160" s="16">
        <f t="shared" si="173"/>
        <v>0</v>
      </c>
      <c r="AE160" s="17">
        <f t="shared" si="174"/>
        <v>0</v>
      </c>
      <c r="AF160" s="146"/>
    </row>
    <row r="161" spans="1:32" s="13" customFormat="1" ht="32.25" hidden="1" customHeight="1" outlineLevel="1" collapsed="1" x14ac:dyDescent="0.2">
      <c r="A161" s="1"/>
      <c r="B161" s="152"/>
      <c r="C161" s="160" t="s">
        <v>4</v>
      </c>
      <c r="D161" s="172">
        <f>+D162</f>
        <v>0</v>
      </c>
      <c r="E161" s="172">
        <f t="shared" ref="E161:F161" si="176">+E162</f>
        <v>0</v>
      </c>
      <c r="F161" s="172">
        <f t="shared" si="176"/>
        <v>0</v>
      </c>
      <c r="G161" s="172">
        <f>+F161+E161+D161</f>
        <v>0</v>
      </c>
      <c r="H161" s="172">
        <f t="shared" ref="H161" si="177">+H162</f>
        <v>0</v>
      </c>
      <c r="I161" s="172">
        <f t="shared" ref="I161" si="178">+I162</f>
        <v>0</v>
      </c>
      <c r="J161" s="172">
        <f t="shared" ref="J161" si="179">+J162</f>
        <v>0</v>
      </c>
      <c r="K161" s="172">
        <f t="shared" si="160"/>
        <v>0</v>
      </c>
      <c r="L161" s="172">
        <f t="shared" ref="L161" si="180">+L162</f>
        <v>0</v>
      </c>
      <c r="M161" s="172">
        <f t="shared" ref="M161" si="181">+M162</f>
        <v>0</v>
      </c>
      <c r="N161" s="172">
        <f t="shared" ref="N161" si="182">+N162</f>
        <v>0</v>
      </c>
      <c r="O161" s="172">
        <f t="shared" si="164"/>
        <v>0</v>
      </c>
      <c r="P161" s="172">
        <f t="shared" ref="P161:R161" si="183">+P162</f>
        <v>0</v>
      </c>
      <c r="Q161" s="172">
        <f t="shared" si="183"/>
        <v>0</v>
      </c>
      <c r="R161" s="172">
        <f t="shared" si="183"/>
        <v>0</v>
      </c>
      <c r="S161" s="172">
        <f t="shared" si="165"/>
        <v>0</v>
      </c>
      <c r="T161" s="172">
        <f t="shared" ref="T161:V161" si="184">+T162</f>
        <v>0</v>
      </c>
      <c r="U161" s="172">
        <f t="shared" si="184"/>
        <v>0</v>
      </c>
      <c r="V161" s="172">
        <f t="shared" si="184"/>
        <v>0</v>
      </c>
      <c r="W161" s="172">
        <f t="shared" si="169"/>
        <v>0</v>
      </c>
      <c r="X161" s="172">
        <f t="shared" ref="X161:Z161" si="185">+X162</f>
        <v>0</v>
      </c>
      <c r="Y161" s="172">
        <f t="shared" si="185"/>
        <v>0</v>
      </c>
      <c r="Z161" s="172">
        <f t="shared" si="185"/>
        <v>0</v>
      </c>
      <c r="AA161" s="172">
        <f t="shared" si="170"/>
        <v>0</v>
      </c>
      <c r="AB161" s="172">
        <f t="shared" ref="AB161:AD161" si="186">+AB162</f>
        <v>0</v>
      </c>
      <c r="AC161" s="172">
        <f t="shared" si="186"/>
        <v>0</v>
      </c>
      <c r="AD161" s="172">
        <f t="shared" si="186"/>
        <v>0</v>
      </c>
      <c r="AE161" s="172">
        <f t="shared" si="174"/>
        <v>0</v>
      </c>
      <c r="AF161" s="146"/>
    </row>
    <row r="162" spans="1:32" s="13" customFormat="1" ht="30" hidden="1" outlineLevel="1" x14ac:dyDescent="0.2">
      <c r="A162" s="1"/>
      <c r="B162" s="163" t="s">
        <v>288</v>
      </c>
      <c r="C162" s="164" t="s">
        <v>289</v>
      </c>
      <c r="D162" s="165">
        <v>0</v>
      </c>
      <c r="E162" s="166">
        <v>0</v>
      </c>
      <c r="F162" s="166">
        <v>0</v>
      </c>
      <c r="G162" s="167">
        <f t="shared" si="159"/>
        <v>0</v>
      </c>
      <c r="H162" s="165"/>
      <c r="I162" s="166"/>
      <c r="J162" s="166"/>
      <c r="K162" s="167">
        <f t="shared" ref="K162:K163" si="187">+J162+I162+H162</f>
        <v>0</v>
      </c>
      <c r="L162" s="165">
        <f t="shared" ref="L162" si="188">+D162+H162</f>
        <v>0</v>
      </c>
      <c r="M162" s="166">
        <f t="shared" ref="M162" si="189">+E162+I162</f>
        <v>0</v>
      </c>
      <c r="N162" s="166">
        <f t="shared" ref="N162" si="190">+F162+J162</f>
        <v>0</v>
      </c>
      <c r="O162" s="167">
        <f t="shared" ref="O162" si="191">+N162+M162+L162</f>
        <v>0</v>
      </c>
      <c r="P162" s="165"/>
      <c r="Q162" s="166"/>
      <c r="R162" s="166"/>
      <c r="S162" s="167">
        <f t="shared" si="165"/>
        <v>0</v>
      </c>
      <c r="T162" s="165">
        <f t="shared" ref="T162" si="192">+L162+P162</f>
        <v>0</v>
      </c>
      <c r="U162" s="166">
        <f t="shared" ref="U162" si="193">+M162+Q162</f>
        <v>0</v>
      </c>
      <c r="V162" s="166">
        <f t="shared" ref="V162" si="194">+N162+R162</f>
        <v>0</v>
      </c>
      <c r="W162" s="167">
        <f t="shared" si="169"/>
        <v>0</v>
      </c>
      <c r="X162" s="165"/>
      <c r="Y162" s="166"/>
      <c r="Z162" s="166"/>
      <c r="AA162" s="167">
        <f t="shared" si="170"/>
        <v>0</v>
      </c>
      <c r="AB162" s="165">
        <f t="shared" ref="AB162" si="195">+T162+X162</f>
        <v>0</v>
      </c>
      <c r="AC162" s="166">
        <f t="shared" ref="AC162" si="196">+U162+Y162</f>
        <v>0</v>
      </c>
      <c r="AD162" s="166">
        <f t="shared" ref="AD162" si="197">+V162+Z162</f>
        <v>0</v>
      </c>
      <c r="AE162" s="167">
        <f t="shared" si="174"/>
        <v>0</v>
      </c>
      <c r="AF162" s="146"/>
    </row>
    <row r="163" spans="1:32" s="13" customFormat="1" ht="27" customHeight="1" collapsed="1" x14ac:dyDescent="0.2">
      <c r="A163" s="1"/>
      <c r="B163" s="22"/>
      <c r="C163" s="52" t="s">
        <v>63</v>
      </c>
      <c r="D163" s="53">
        <f t="shared" ref="D163:J163" si="198">SUM(D148:D160,D161)</f>
        <v>0</v>
      </c>
      <c r="E163" s="53">
        <f t="shared" si="198"/>
        <v>2800</v>
      </c>
      <c r="F163" s="53">
        <f t="shared" si="198"/>
        <v>0</v>
      </c>
      <c r="G163" s="54">
        <f t="shared" si="159"/>
        <v>2800</v>
      </c>
      <c r="H163" s="53">
        <f t="shared" ref="H163" si="199">SUM(H148:H160,H161)</f>
        <v>0</v>
      </c>
      <c r="I163" s="53">
        <f t="shared" si="198"/>
        <v>0</v>
      </c>
      <c r="J163" s="53">
        <f t="shared" si="198"/>
        <v>0</v>
      </c>
      <c r="K163" s="54">
        <f t="shared" si="187"/>
        <v>0</v>
      </c>
      <c r="L163" s="53">
        <f>SUM(L148:L160,L161)</f>
        <v>0</v>
      </c>
      <c r="M163" s="53">
        <f t="shared" ref="M163:N163" si="200">SUM(M148:M160,M161)</f>
        <v>2800</v>
      </c>
      <c r="N163" s="53">
        <f t="shared" si="200"/>
        <v>0</v>
      </c>
      <c r="O163" s="54">
        <f t="shared" ref="O163" si="201">+N163+M163+L163</f>
        <v>2800</v>
      </c>
      <c r="P163" s="53">
        <f t="shared" ref="P163:R163" si="202">SUM(P148:P160,P161)</f>
        <v>0</v>
      </c>
      <c r="Q163" s="53">
        <f t="shared" si="202"/>
        <v>0</v>
      </c>
      <c r="R163" s="53">
        <f t="shared" si="202"/>
        <v>0</v>
      </c>
      <c r="S163" s="54">
        <f t="shared" si="165"/>
        <v>0</v>
      </c>
      <c r="T163" s="53">
        <f>SUM(T148:T160,T161)</f>
        <v>0</v>
      </c>
      <c r="U163" s="53">
        <f t="shared" ref="U163:V163" si="203">SUM(U148:U160,U161)</f>
        <v>2800</v>
      </c>
      <c r="V163" s="53">
        <f t="shared" si="203"/>
        <v>0</v>
      </c>
      <c r="W163" s="54">
        <f t="shared" si="169"/>
        <v>2800</v>
      </c>
      <c r="X163" s="53">
        <f t="shared" ref="X163:Z163" si="204">SUM(X148:X160,X161)</f>
        <v>0</v>
      </c>
      <c r="Y163" s="53">
        <f t="shared" si="204"/>
        <v>-1000</v>
      </c>
      <c r="Z163" s="53">
        <f t="shared" si="204"/>
        <v>0</v>
      </c>
      <c r="AA163" s="54">
        <f t="shared" si="170"/>
        <v>-1000</v>
      </c>
      <c r="AB163" s="53">
        <f>SUM(AB148:AB160,AB161)</f>
        <v>0</v>
      </c>
      <c r="AC163" s="53">
        <f t="shared" ref="AC163:AD163" si="205">SUM(AC148:AC160,AC161)</f>
        <v>1800</v>
      </c>
      <c r="AD163" s="53">
        <f t="shared" si="205"/>
        <v>0</v>
      </c>
      <c r="AE163" s="54">
        <f t="shared" si="174"/>
        <v>1800</v>
      </c>
      <c r="AF163" s="146"/>
    </row>
    <row r="164" spans="1:32" s="13" customFormat="1" ht="27" customHeight="1" x14ac:dyDescent="0.2">
      <c r="A164" s="1"/>
      <c r="B164" s="26">
        <v>12</v>
      </c>
      <c r="C164" s="155" t="s">
        <v>62</v>
      </c>
      <c r="D164" s="141"/>
      <c r="E164" s="141"/>
      <c r="F164" s="141"/>
      <c r="G164" s="141"/>
      <c r="H164" s="141"/>
      <c r="I164" s="141"/>
      <c r="J164" s="141"/>
      <c r="K164" s="141"/>
      <c r="L164" s="141"/>
      <c r="M164" s="141"/>
      <c r="N164" s="141"/>
      <c r="O164" s="141"/>
      <c r="P164" s="141"/>
      <c r="Q164" s="141"/>
      <c r="R164" s="141"/>
      <c r="S164" s="141"/>
      <c r="T164" s="141"/>
      <c r="U164" s="141"/>
      <c r="V164" s="141"/>
      <c r="W164" s="141"/>
      <c r="X164" s="141"/>
      <c r="Y164" s="141"/>
      <c r="Z164" s="141"/>
      <c r="AA164" s="141"/>
      <c r="AB164" s="141"/>
      <c r="AC164" s="141"/>
      <c r="AD164" s="141"/>
      <c r="AE164" s="141"/>
      <c r="AF164" s="146"/>
    </row>
    <row r="165" spans="1:32" s="13" customFormat="1" ht="27" hidden="1" customHeight="1" outlineLevel="1" x14ac:dyDescent="0.2">
      <c r="A165" s="1"/>
      <c r="B165" s="67" t="s">
        <v>61</v>
      </c>
      <c r="C165" s="89" t="s">
        <v>60</v>
      </c>
      <c r="D165" s="16">
        <v>0</v>
      </c>
      <c r="E165" s="16">
        <v>0</v>
      </c>
      <c r="F165" s="16">
        <v>0</v>
      </c>
      <c r="G165" s="17">
        <f t="shared" ref="G165:G174" si="206">+F165+E165+D165</f>
        <v>0</v>
      </c>
      <c r="H165" s="16"/>
      <c r="I165" s="16"/>
      <c r="J165" s="16"/>
      <c r="K165" s="17">
        <f t="shared" ref="K165:K174" si="207">+J165+I165+H165</f>
        <v>0</v>
      </c>
      <c r="L165" s="16">
        <f t="shared" ref="L165:L172" si="208">+D165+H165</f>
        <v>0</v>
      </c>
      <c r="M165" s="16">
        <f t="shared" ref="M165:M172" si="209">+E165+I165</f>
        <v>0</v>
      </c>
      <c r="N165" s="16">
        <f t="shared" ref="N165:N172" si="210">+F165+J165</f>
        <v>0</v>
      </c>
      <c r="O165" s="17">
        <f t="shared" ref="O165:O172" si="211">+N165+M165+L165</f>
        <v>0</v>
      </c>
      <c r="P165" s="16"/>
      <c r="Q165" s="16"/>
      <c r="R165" s="16"/>
      <c r="S165" s="17">
        <f t="shared" ref="S165:S172" si="212">+R165+Q165+P165</f>
        <v>0</v>
      </c>
      <c r="T165" s="16">
        <f t="shared" ref="T165:T172" si="213">+L165+P165</f>
        <v>0</v>
      </c>
      <c r="U165" s="16">
        <f t="shared" ref="U165:U172" si="214">+M165+Q165</f>
        <v>0</v>
      </c>
      <c r="V165" s="16">
        <f t="shared" ref="V165:V172" si="215">+N165+R165</f>
        <v>0</v>
      </c>
      <c r="W165" s="17">
        <f t="shared" ref="W165:W172" si="216">+V165+U165+T165</f>
        <v>0</v>
      </c>
      <c r="X165" s="16"/>
      <c r="Y165" s="16"/>
      <c r="Z165" s="16"/>
      <c r="AA165" s="17">
        <f t="shared" ref="AA165:AA172" si="217">+Z165+Y165+X165</f>
        <v>0</v>
      </c>
      <c r="AB165" s="16">
        <f t="shared" ref="AB165:AB172" si="218">+T165+X165</f>
        <v>0</v>
      </c>
      <c r="AC165" s="16">
        <f t="shared" ref="AC165:AC172" si="219">+U165+Y165</f>
        <v>0</v>
      </c>
      <c r="AD165" s="16">
        <f t="shared" ref="AD165:AD172" si="220">+V165+Z165</f>
        <v>0</v>
      </c>
      <c r="AE165" s="17">
        <f t="shared" ref="AE165:AE172" si="221">+AD165+AC165+AB165</f>
        <v>0</v>
      </c>
      <c r="AF165" s="146"/>
    </row>
    <row r="166" spans="1:32" s="13" customFormat="1" ht="24" hidden="1" customHeight="1" outlineLevel="1" x14ac:dyDescent="0.2">
      <c r="A166" s="1"/>
      <c r="B166" s="67"/>
      <c r="C166" s="89"/>
      <c r="D166" s="29">
        <v>0</v>
      </c>
      <c r="E166" s="29">
        <v>0</v>
      </c>
      <c r="F166" s="29">
        <v>0</v>
      </c>
      <c r="G166" s="30">
        <f t="shared" si="206"/>
        <v>0</v>
      </c>
      <c r="H166" s="29"/>
      <c r="I166" s="29"/>
      <c r="J166" s="29"/>
      <c r="K166" s="30">
        <f t="shared" si="207"/>
        <v>0</v>
      </c>
      <c r="L166" s="29">
        <f t="shared" si="208"/>
        <v>0</v>
      </c>
      <c r="M166" s="29">
        <f t="shared" si="209"/>
        <v>0</v>
      </c>
      <c r="N166" s="29">
        <f t="shared" si="210"/>
        <v>0</v>
      </c>
      <c r="O166" s="30">
        <f t="shared" si="211"/>
        <v>0</v>
      </c>
      <c r="P166" s="29"/>
      <c r="Q166" s="29"/>
      <c r="R166" s="29"/>
      <c r="S166" s="30">
        <f t="shared" si="212"/>
        <v>0</v>
      </c>
      <c r="T166" s="29">
        <f t="shared" si="213"/>
        <v>0</v>
      </c>
      <c r="U166" s="29">
        <f t="shared" si="214"/>
        <v>0</v>
      </c>
      <c r="V166" s="29">
        <f t="shared" si="215"/>
        <v>0</v>
      </c>
      <c r="W166" s="30">
        <f t="shared" si="216"/>
        <v>0</v>
      </c>
      <c r="X166" s="29"/>
      <c r="Y166" s="29"/>
      <c r="Z166" s="29"/>
      <c r="AA166" s="30">
        <f t="shared" si="217"/>
        <v>0</v>
      </c>
      <c r="AB166" s="29">
        <f t="shared" si="218"/>
        <v>0</v>
      </c>
      <c r="AC166" s="29">
        <f t="shared" si="219"/>
        <v>0</v>
      </c>
      <c r="AD166" s="29">
        <f t="shared" si="220"/>
        <v>0</v>
      </c>
      <c r="AE166" s="30">
        <f t="shared" si="221"/>
        <v>0</v>
      </c>
      <c r="AF166" s="146"/>
    </row>
    <row r="167" spans="1:32" s="13" customFormat="1" ht="22.5" hidden="1" customHeight="1" outlineLevel="1" x14ac:dyDescent="0.2">
      <c r="A167" s="1"/>
      <c r="B167" s="67"/>
      <c r="C167" s="28"/>
      <c r="D167" s="29">
        <v>0</v>
      </c>
      <c r="E167" s="29">
        <v>0</v>
      </c>
      <c r="F167" s="29">
        <v>0</v>
      </c>
      <c r="G167" s="30">
        <f t="shared" si="206"/>
        <v>0</v>
      </c>
      <c r="H167" s="29"/>
      <c r="I167" s="29"/>
      <c r="J167" s="29"/>
      <c r="K167" s="30">
        <f t="shared" si="207"/>
        <v>0</v>
      </c>
      <c r="L167" s="29">
        <f t="shared" si="208"/>
        <v>0</v>
      </c>
      <c r="M167" s="29">
        <f t="shared" si="209"/>
        <v>0</v>
      </c>
      <c r="N167" s="29">
        <f t="shared" si="210"/>
        <v>0</v>
      </c>
      <c r="O167" s="30">
        <f t="shared" si="211"/>
        <v>0</v>
      </c>
      <c r="P167" s="29"/>
      <c r="Q167" s="29"/>
      <c r="R167" s="29"/>
      <c r="S167" s="30">
        <f t="shared" si="212"/>
        <v>0</v>
      </c>
      <c r="T167" s="29">
        <f t="shared" si="213"/>
        <v>0</v>
      </c>
      <c r="U167" s="29">
        <f t="shared" si="214"/>
        <v>0</v>
      </c>
      <c r="V167" s="29">
        <f t="shared" si="215"/>
        <v>0</v>
      </c>
      <c r="W167" s="30">
        <f t="shared" si="216"/>
        <v>0</v>
      </c>
      <c r="X167" s="29"/>
      <c r="Y167" s="29"/>
      <c r="Z167" s="29"/>
      <c r="AA167" s="30">
        <f t="shared" si="217"/>
        <v>0</v>
      </c>
      <c r="AB167" s="29">
        <f t="shared" si="218"/>
        <v>0</v>
      </c>
      <c r="AC167" s="29">
        <f t="shared" si="219"/>
        <v>0</v>
      </c>
      <c r="AD167" s="29">
        <f t="shared" si="220"/>
        <v>0</v>
      </c>
      <c r="AE167" s="30">
        <f t="shared" si="221"/>
        <v>0</v>
      </c>
      <c r="AF167" s="146"/>
    </row>
    <row r="168" spans="1:32" s="13" customFormat="1" ht="22.5" hidden="1" customHeight="1" outlineLevel="1" x14ac:dyDescent="0.2">
      <c r="A168" s="1"/>
      <c r="B168" s="18"/>
      <c r="C168" s="28"/>
      <c r="D168" s="29">
        <v>0</v>
      </c>
      <c r="E168" s="29">
        <v>0</v>
      </c>
      <c r="F168" s="29">
        <v>0</v>
      </c>
      <c r="G168" s="30">
        <f t="shared" si="206"/>
        <v>0</v>
      </c>
      <c r="H168" s="29"/>
      <c r="I168" s="29"/>
      <c r="J168" s="29"/>
      <c r="K168" s="30">
        <f t="shared" si="207"/>
        <v>0</v>
      </c>
      <c r="L168" s="29">
        <f t="shared" si="208"/>
        <v>0</v>
      </c>
      <c r="M168" s="29">
        <f t="shared" si="209"/>
        <v>0</v>
      </c>
      <c r="N168" s="29">
        <f t="shared" si="210"/>
        <v>0</v>
      </c>
      <c r="O168" s="30">
        <f t="shared" si="211"/>
        <v>0</v>
      </c>
      <c r="P168" s="29"/>
      <c r="Q168" s="29"/>
      <c r="R168" s="29"/>
      <c r="S168" s="30">
        <f t="shared" si="212"/>
        <v>0</v>
      </c>
      <c r="T168" s="29">
        <f t="shared" si="213"/>
        <v>0</v>
      </c>
      <c r="U168" s="29">
        <f t="shared" si="214"/>
        <v>0</v>
      </c>
      <c r="V168" s="29">
        <f t="shared" si="215"/>
        <v>0</v>
      </c>
      <c r="W168" s="30">
        <f t="shared" si="216"/>
        <v>0</v>
      </c>
      <c r="X168" s="29"/>
      <c r="Y168" s="29"/>
      <c r="Z168" s="29"/>
      <c r="AA168" s="30">
        <f t="shared" si="217"/>
        <v>0</v>
      </c>
      <c r="AB168" s="29">
        <f t="shared" si="218"/>
        <v>0</v>
      </c>
      <c r="AC168" s="29">
        <f t="shared" si="219"/>
        <v>0</v>
      </c>
      <c r="AD168" s="29">
        <f t="shared" si="220"/>
        <v>0</v>
      </c>
      <c r="AE168" s="30">
        <f t="shared" si="221"/>
        <v>0</v>
      </c>
      <c r="AF168" s="146"/>
    </row>
    <row r="169" spans="1:32" s="13" customFormat="1" ht="22.5" hidden="1" customHeight="1" outlineLevel="1" x14ac:dyDescent="0.2">
      <c r="A169" s="1"/>
      <c r="B169" s="18"/>
      <c r="C169" s="28"/>
      <c r="D169" s="29">
        <v>0</v>
      </c>
      <c r="E169" s="29">
        <v>0</v>
      </c>
      <c r="F169" s="29">
        <v>0</v>
      </c>
      <c r="G169" s="30">
        <f t="shared" si="206"/>
        <v>0</v>
      </c>
      <c r="H169" s="29"/>
      <c r="I169" s="29"/>
      <c r="J169" s="29"/>
      <c r="K169" s="30">
        <f t="shared" si="207"/>
        <v>0</v>
      </c>
      <c r="L169" s="29">
        <f t="shared" si="208"/>
        <v>0</v>
      </c>
      <c r="M169" s="29">
        <f t="shared" si="209"/>
        <v>0</v>
      </c>
      <c r="N169" s="29">
        <f t="shared" si="210"/>
        <v>0</v>
      </c>
      <c r="O169" s="30">
        <f t="shared" si="211"/>
        <v>0</v>
      </c>
      <c r="P169" s="29"/>
      <c r="Q169" s="29"/>
      <c r="R169" s="29"/>
      <c r="S169" s="30">
        <f t="shared" si="212"/>
        <v>0</v>
      </c>
      <c r="T169" s="29">
        <f t="shared" si="213"/>
        <v>0</v>
      </c>
      <c r="U169" s="29">
        <f t="shared" si="214"/>
        <v>0</v>
      </c>
      <c r="V169" s="29">
        <f t="shared" si="215"/>
        <v>0</v>
      </c>
      <c r="W169" s="30">
        <f t="shared" si="216"/>
        <v>0</v>
      </c>
      <c r="X169" s="29"/>
      <c r="Y169" s="29"/>
      <c r="Z169" s="29"/>
      <c r="AA169" s="30">
        <f t="shared" si="217"/>
        <v>0</v>
      </c>
      <c r="AB169" s="29">
        <f t="shared" si="218"/>
        <v>0</v>
      </c>
      <c r="AC169" s="29">
        <f t="shared" si="219"/>
        <v>0</v>
      </c>
      <c r="AD169" s="29">
        <f t="shared" si="220"/>
        <v>0</v>
      </c>
      <c r="AE169" s="30">
        <f t="shared" si="221"/>
        <v>0</v>
      </c>
      <c r="AF169" s="146"/>
    </row>
    <row r="170" spans="1:32" s="13" customFormat="1" ht="22.5" hidden="1" customHeight="1" outlineLevel="1" x14ac:dyDescent="0.2">
      <c r="A170" s="1"/>
      <c r="B170" s="18"/>
      <c r="C170" s="28"/>
      <c r="D170" s="29">
        <v>0</v>
      </c>
      <c r="E170" s="29">
        <v>0</v>
      </c>
      <c r="F170" s="29">
        <v>0</v>
      </c>
      <c r="G170" s="30">
        <f t="shared" si="206"/>
        <v>0</v>
      </c>
      <c r="H170" s="29"/>
      <c r="I170" s="29"/>
      <c r="J170" s="29"/>
      <c r="K170" s="30">
        <f t="shared" si="207"/>
        <v>0</v>
      </c>
      <c r="L170" s="29">
        <f t="shared" si="208"/>
        <v>0</v>
      </c>
      <c r="M170" s="29">
        <f t="shared" si="209"/>
        <v>0</v>
      </c>
      <c r="N170" s="29">
        <f t="shared" si="210"/>
        <v>0</v>
      </c>
      <c r="O170" s="30">
        <f t="shared" si="211"/>
        <v>0</v>
      </c>
      <c r="P170" s="29"/>
      <c r="Q170" s="29"/>
      <c r="R170" s="29"/>
      <c r="S170" s="30">
        <f t="shared" si="212"/>
        <v>0</v>
      </c>
      <c r="T170" s="29">
        <f t="shared" si="213"/>
        <v>0</v>
      </c>
      <c r="U170" s="29">
        <f t="shared" si="214"/>
        <v>0</v>
      </c>
      <c r="V170" s="29">
        <f t="shared" si="215"/>
        <v>0</v>
      </c>
      <c r="W170" s="30">
        <f t="shared" si="216"/>
        <v>0</v>
      </c>
      <c r="X170" s="29"/>
      <c r="Y170" s="29"/>
      <c r="Z170" s="29"/>
      <c r="AA170" s="30">
        <f t="shared" si="217"/>
        <v>0</v>
      </c>
      <c r="AB170" s="29">
        <f t="shared" si="218"/>
        <v>0</v>
      </c>
      <c r="AC170" s="29">
        <f t="shared" si="219"/>
        <v>0</v>
      </c>
      <c r="AD170" s="29">
        <f t="shared" si="220"/>
        <v>0</v>
      </c>
      <c r="AE170" s="30">
        <f t="shared" si="221"/>
        <v>0</v>
      </c>
      <c r="AF170" s="146"/>
    </row>
    <row r="171" spans="1:32" s="13" customFormat="1" ht="22.5" hidden="1" customHeight="1" outlineLevel="1" x14ac:dyDescent="0.2">
      <c r="A171" s="1"/>
      <c r="B171" s="18"/>
      <c r="C171" s="28"/>
      <c r="D171" s="29">
        <v>0</v>
      </c>
      <c r="E171" s="29">
        <v>0</v>
      </c>
      <c r="F171" s="29">
        <v>0</v>
      </c>
      <c r="G171" s="30">
        <f t="shared" si="206"/>
        <v>0</v>
      </c>
      <c r="H171" s="29"/>
      <c r="I171" s="29"/>
      <c r="J171" s="29"/>
      <c r="K171" s="30">
        <f t="shared" si="207"/>
        <v>0</v>
      </c>
      <c r="L171" s="29">
        <f t="shared" si="208"/>
        <v>0</v>
      </c>
      <c r="M171" s="29">
        <f t="shared" si="209"/>
        <v>0</v>
      </c>
      <c r="N171" s="29">
        <f t="shared" si="210"/>
        <v>0</v>
      </c>
      <c r="O171" s="30">
        <f t="shared" si="211"/>
        <v>0</v>
      </c>
      <c r="P171" s="29"/>
      <c r="Q171" s="29"/>
      <c r="R171" s="29"/>
      <c r="S171" s="30">
        <f t="shared" si="212"/>
        <v>0</v>
      </c>
      <c r="T171" s="29">
        <f t="shared" si="213"/>
        <v>0</v>
      </c>
      <c r="U171" s="29">
        <f t="shared" si="214"/>
        <v>0</v>
      </c>
      <c r="V171" s="29">
        <f t="shared" si="215"/>
        <v>0</v>
      </c>
      <c r="W171" s="30">
        <f t="shared" si="216"/>
        <v>0</v>
      </c>
      <c r="X171" s="29"/>
      <c r="Y171" s="29"/>
      <c r="Z171" s="29"/>
      <c r="AA171" s="30">
        <f t="shared" si="217"/>
        <v>0</v>
      </c>
      <c r="AB171" s="29">
        <f t="shared" si="218"/>
        <v>0</v>
      </c>
      <c r="AC171" s="29">
        <f t="shared" si="219"/>
        <v>0</v>
      </c>
      <c r="AD171" s="29">
        <f t="shared" si="220"/>
        <v>0</v>
      </c>
      <c r="AE171" s="30">
        <f t="shared" si="221"/>
        <v>0</v>
      </c>
      <c r="AF171" s="146"/>
    </row>
    <row r="172" spans="1:32" s="13" customFormat="1" ht="22.5" hidden="1" customHeight="1" outlineLevel="1" x14ac:dyDescent="0.2">
      <c r="A172" s="1"/>
      <c r="B172" s="61"/>
      <c r="C172" s="78"/>
      <c r="D172" s="83">
        <v>0</v>
      </c>
      <c r="E172" s="83">
        <v>0</v>
      </c>
      <c r="F172" s="83">
        <v>0</v>
      </c>
      <c r="G172" s="84">
        <f t="shared" si="206"/>
        <v>0</v>
      </c>
      <c r="H172" s="83"/>
      <c r="I172" s="83"/>
      <c r="J172" s="83"/>
      <c r="K172" s="84">
        <f t="shared" si="207"/>
        <v>0</v>
      </c>
      <c r="L172" s="83">
        <f t="shared" si="208"/>
        <v>0</v>
      </c>
      <c r="M172" s="83">
        <f t="shared" si="209"/>
        <v>0</v>
      </c>
      <c r="N172" s="83">
        <f t="shared" si="210"/>
        <v>0</v>
      </c>
      <c r="O172" s="84">
        <f t="shared" si="211"/>
        <v>0</v>
      </c>
      <c r="P172" s="83"/>
      <c r="Q172" s="83"/>
      <c r="R172" s="83"/>
      <c r="S172" s="84">
        <f t="shared" si="212"/>
        <v>0</v>
      </c>
      <c r="T172" s="83">
        <f t="shared" si="213"/>
        <v>0</v>
      </c>
      <c r="U172" s="83">
        <f t="shared" si="214"/>
        <v>0</v>
      </c>
      <c r="V172" s="83">
        <f t="shared" si="215"/>
        <v>0</v>
      </c>
      <c r="W172" s="84">
        <f t="shared" si="216"/>
        <v>0</v>
      </c>
      <c r="X172" s="83"/>
      <c r="Y172" s="83"/>
      <c r="Z172" s="83"/>
      <c r="AA172" s="84">
        <f t="shared" si="217"/>
        <v>0</v>
      </c>
      <c r="AB172" s="83">
        <f t="shared" si="218"/>
        <v>0</v>
      </c>
      <c r="AC172" s="83">
        <f t="shared" si="219"/>
        <v>0</v>
      </c>
      <c r="AD172" s="83">
        <f t="shared" si="220"/>
        <v>0</v>
      </c>
      <c r="AE172" s="84">
        <f t="shared" si="221"/>
        <v>0</v>
      </c>
      <c r="AF172" s="146"/>
    </row>
    <row r="173" spans="1:32" s="13" customFormat="1" ht="22.5" hidden="1" customHeight="1" outlineLevel="1" x14ac:dyDescent="0.2">
      <c r="A173" s="1"/>
      <c r="B173" s="152"/>
      <c r="C173" s="76" t="s">
        <v>4</v>
      </c>
      <c r="D173" s="170"/>
      <c r="E173" s="161"/>
      <c r="F173" s="161"/>
      <c r="G173" s="161"/>
      <c r="H173" s="161"/>
      <c r="I173" s="161"/>
      <c r="J173" s="161"/>
      <c r="K173" s="162"/>
      <c r="L173" s="161"/>
      <c r="M173" s="161"/>
      <c r="N173" s="161"/>
      <c r="O173" s="162"/>
      <c r="P173" s="161"/>
      <c r="Q173" s="161"/>
      <c r="R173" s="161"/>
      <c r="S173" s="162"/>
      <c r="T173" s="161"/>
      <c r="U173" s="161"/>
      <c r="V173" s="161"/>
      <c r="W173" s="162"/>
      <c r="X173" s="161"/>
      <c r="Y173" s="161"/>
      <c r="Z173" s="161"/>
      <c r="AA173" s="162"/>
      <c r="AB173" s="161"/>
      <c r="AC173" s="161"/>
      <c r="AD173" s="161"/>
      <c r="AE173" s="162"/>
      <c r="AF173" s="146"/>
    </row>
    <row r="174" spans="1:32" s="13" customFormat="1" ht="27" customHeight="1" collapsed="1" x14ac:dyDescent="0.2">
      <c r="A174" s="1"/>
      <c r="B174" s="152"/>
      <c r="C174" s="156" t="s">
        <v>59</v>
      </c>
      <c r="D174" s="53">
        <f>SUM(D165:D173)</f>
        <v>0</v>
      </c>
      <c r="E174" s="53">
        <f t="shared" ref="E174:F174" si="222">SUM(E165:E173)</f>
        <v>0</v>
      </c>
      <c r="F174" s="53">
        <f t="shared" si="222"/>
        <v>0</v>
      </c>
      <c r="G174" s="54">
        <f t="shared" si="206"/>
        <v>0</v>
      </c>
      <c r="H174" s="53">
        <f>SUM(H165:H173)</f>
        <v>0</v>
      </c>
      <c r="I174" s="53">
        <f t="shared" ref="I174:J174" si="223">SUM(I165:I173)</f>
        <v>0</v>
      </c>
      <c r="J174" s="53">
        <f t="shared" si="223"/>
        <v>0</v>
      </c>
      <c r="K174" s="54">
        <f t="shared" si="207"/>
        <v>0</v>
      </c>
      <c r="L174" s="53">
        <f>SUM(L165:L173)</f>
        <v>0</v>
      </c>
      <c r="M174" s="53">
        <f t="shared" ref="M174:N174" si="224">SUM(M165:M173)</f>
        <v>0</v>
      </c>
      <c r="N174" s="53">
        <f t="shared" si="224"/>
        <v>0</v>
      </c>
      <c r="O174" s="54">
        <f t="shared" ref="O174" si="225">+N174+M174+L174</f>
        <v>0</v>
      </c>
      <c r="P174" s="53">
        <f>SUM(P165:P173)</f>
        <v>0</v>
      </c>
      <c r="Q174" s="53">
        <f t="shared" ref="Q174:R174" si="226">SUM(Q165:Q173)</f>
        <v>0</v>
      </c>
      <c r="R174" s="53">
        <f t="shared" si="226"/>
        <v>0</v>
      </c>
      <c r="S174" s="54">
        <f t="shared" ref="S174" si="227">+R174+Q174+P174</f>
        <v>0</v>
      </c>
      <c r="T174" s="53">
        <f>SUM(T165:T173)</f>
        <v>0</v>
      </c>
      <c r="U174" s="53">
        <f t="shared" ref="U174:V174" si="228">SUM(U165:U173)</f>
        <v>0</v>
      </c>
      <c r="V174" s="53">
        <f t="shared" si="228"/>
        <v>0</v>
      </c>
      <c r="W174" s="54">
        <f t="shared" ref="W174" si="229">+V174+U174+T174</f>
        <v>0</v>
      </c>
      <c r="X174" s="53">
        <f>SUM(X165:X173)</f>
        <v>0</v>
      </c>
      <c r="Y174" s="53">
        <f t="shared" ref="Y174:Z174" si="230">SUM(Y165:Y173)</f>
        <v>0</v>
      </c>
      <c r="Z174" s="53">
        <f t="shared" si="230"/>
        <v>0</v>
      </c>
      <c r="AA174" s="54">
        <f t="shared" ref="AA174" si="231">+Z174+Y174+X174</f>
        <v>0</v>
      </c>
      <c r="AB174" s="53">
        <f>SUM(AB165:AB173)</f>
        <v>0</v>
      </c>
      <c r="AC174" s="53">
        <f t="shared" ref="AC174:AD174" si="232">SUM(AC165:AC173)</f>
        <v>0</v>
      </c>
      <c r="AD174" s="53">
        <f t="shared" si="232"/>
        <v>0</v>
      </c>
      <c r="AE174" s="54">
        <f t="shared" ref="AE174" si="233">+AD174+AC174+AB174</f>
        <v>0</v>
      </c>
      <c r="AF174" s="146"/>
    </row>
    <row r="175" spans="1:32" s="13" customFormat="1" ht="27" customHeight="1" x14ac:dyDescent="0.2">
      <c r="A175" s="1"/>
      <c r="B175" s="26">
        <v>13</v>
      </c>
      <c r="C175" s="150" t="s">
        <v>58</v>
      </c>
      <c r="D175" s="141"/>
      <c r="E175" s="141"/>
      <c r="F175" s="141"/>
      <c r="G175" s="141"/>
      <c r="H175" s="141"/>
      <c r="I175" s="141"/>
      <c r="J175" s="141"/>
      <c r="K175" s="141"/>
      <c r="L175" s="141"/>
      <c r="M175" s="141"/>
      <c r="N175" s="141"/>
      <c r="O175" s="141"/>
      <c r="P175" s="141"/>
      <c r="Q175" s="141"/>
      <c r="R175" s="141"/>
      <c r="S175" s="141"/>
      <c r="T175" s="141"/>
      <c r="U175" s="141"/>
      <c r="V175" s="141"/>
      <c r="W175" s="141"/>
      <c r="X175" s="141"/>
      <c r="Y175" s="141"/>
      <c r="Z175" s="141"/>
      <c r="AA175" s="141"/>
      <c r="AB175" s="141"/>
      <c r="AC175" s="141"/>
      <c r="AD175" s="141"/>
      <c r="AE175" s="141"/>
      <c r="AF175" s="146"/>
    </row>
    <row r="176" spans="1:32" s="13" customFormat="1" ht="30.75" hidden="1" customHeight="1" outlineLevel="1" x14ac:dyDescent="0.2">
      <c r="A176" s="1"/>
      <c r="B176" s="18" t="s">
        <v>57</v>
      </c>
      <c r="C176" s="28" t="s">
        <v>150</v>
      </c>
      <c r="D176" s="69">
        <v>0</v>
      </c>
      <c r="E176" s="69">
        <v>0</v>
      </c>
      <c r="F176" s="69">
        <v>0</v>
      </c>
      <c r="G176" s="110">
        <f t="shared" ref="G176:G196" si="234">+F176+E176+D176</f>
        <v>0</v>
      </c>
      <c r="H176" s="69"/>
      <c r="I176" s="69"/>
      <c r="J176" s="69"/>
      <c r="K176" s="110">
        <f t="shared" ref="K176:K196" si="235">+J176+I176+H176</f>
        <v>0</v>
      </c>
      <c r="L176" s="69">
        <f t="shared" ref="L176:L195" si="236">+D176+H176</f>
        <v>0</v>
      </c>
      <c r="M176" s="69">
        <f t="shared" ref="M176:M195" si="237">+E176+I176</f>
        <v>0</v>
      </c>
      <c r="N176" s="69">
        <f t="shared" ref="N176:N195" si="238">+F176+J176</f>
        <v>0</v>
      </c>
      <c r="O176" s="110">
        <f t="shared" ref="O176:O195" si="239">+N176+M176+L176</f>
        <v>0</v>
      </c>
      <c r="P176" s="69"/>
      <c r="Q176" s="69"/>
      <c r="R176" s="69"/>
      <c r="S176" s="110">
        <f t="shared" ref="S176:S198" si="240">+R176+Q176+P176</f>
        <v>0</v>
      </c>
      <c r="T176" s="69">
        <f t="shared" ref="T176:T195" si="241">+L176+P176</f>
        <v>0</v>
      </c>
      <c r="U176" s="69">
        <f t="shared" ref="U176:U195" si="242">+M176+Q176</f>
        <v>0</v>
      </c>
      <c r="V176" s="69">
        <f t="shared" ref="V176:V195" si="243">+N176+R176</f>
        <v>0</v>
      </c>
      <c r="W176" s="110">
        <f t="shared" ref="W176:W198" si="244">+V176+U176+T176</f>
        <v>0</v>
      </c>
      <c r="X176" s="69"/>
      <c r="Y176" s="69"/>
      <c r="Z176" s="69"/>
      <c r="AA176" s="110">
        <f t="shared" ref="AA176:AA198" si="245">+Z176+Y176+X176</f>
        <v>0</v>
      </c>
      <c r="AB176" s="69">
        <f t="shared" ref="AB176:AB195" si="246">+T176+X176</f>
        <v>0</v>
      </c>
      <c r="AC176" s="69">
        <f t="shared" ref="AC176:AC195" si="247">+U176+Y176</f>
        <v>0</v>
      </c>
      <c r="AD176" s="69">
        <f t="shared" ref="AD176:AD195" si="248">+V176+Z176</f>
        <v>0</v>
      </c>
      <c r="AE176" s="110">
        <f t="shared" ref="AE176:AE198" si="249">+AD176+AC176+AB176</f>
        <v>0</v>
      </c>
      <c r="AF176" s="146"/>
    </row>
    <row r="177" spans="1:32" s="13" customFormat="1" ht="30.75" customHeight="1" collapsed="1" x14ac:dyDescent="0.2">
      <c r="A177" s="1"/>
      <c r="B177" s="18" t="s">
        <v>57</v>
      </c>
      <c r="C177" s="28" t="s">
        <v>156</v>
      </c>
      <c r="D177" s="69">
        <v>6000</v>
      </c>
      <c r="E177" s="69">
        <v>0</v>
      </c>
      <c r="F177" s="69">
        <v>0</v>
      </c>
      <c r="G177" s="17">
        <f t="shared" si="234"/>
        <v>6000</v>
      </c>
      <c r="H177" s="69"/>
      <c r="I177" s="69"/>
      <c r="J177" s="69"/>
      <c r="K177" s="17">
        <f t="shared" si="235"/>
        <v>0</v>
      </c>
      <c r="L177" s="69">
        <f t="shared" si="236"/>
        <v>6000</v>
      </c>
      <c r="M177" s="69">
        <f t="shared" si="237"/>
        <v>0</v>
      </c>
      <c r="N177" s="69">
        <f t="shared" si="238"/>
        <v>0</v>
      </c>
      <c r="O177" s="17">
        <f t="shared" si="239"/>
        <v>6000</v>
      </c>
      <c r="P177" s="69"/>
      <c r="Q177" s="69"/>
      <c r="R177" s="69"/>
      <c r="S177" s="17">
        <f t="shared" si="240"/>
        <v>0</v>
      </c>
      <c r="T177" s="69">
        <f t="shared" si="241"/>
        <v>6000</v>
      </c>
      <c r="U177" s="69">
        <f t="shared" si="242"/>
        <v>0</v>
      </c>
      <c r="V177" s="69">
        <f t="shared" si="243"/>
        <v>0</v>
      </c>
      <c r="W177" s="17">
        <f t="shared" si="244"/>
        <v>6000</v>
      </c>
      <c r="X177" s="69"/>
      <c r="Y177" s="69"/>
      <c r="Z177" s="69"/>
      <c r="AA177" s="17">
        <f t="shared" si="245"/>
        <v>0</v>
      </c>
      <c r="AB177" s="69">
        <f t="shared" si="246"/>
        <v>6000</v>
      </c>
      <c r="AC177" s="69">
        <f t="shared" si="247"/>
        <v>0</v>
      </c>
      <c r="AD177" s="69">
        <f t="shared" si="248"/>
        <v>0</v>
      </c>
      <c r="AE177" s="17">
        <f t="shared" si="249"/>
        <v>6000</v>
      </c>
      <c r="AF177" s="146"/>
    </row>
    <row r="178" spans="1:32" s="13" customFormat="1" ht="27.75" hidden="1" customHeight="1" outlineLevel="1" x14ac:dyDescent="0.2">
      <c r="A178" s="1"/>
      <c r="B178" s="18" t="s">
        <v>55</v>
      </c>
      <c r="C178" s="28" t="s">
        <v>269</v>
      </c>
      <c r="D178" s="69">
        <v>0</v>
      </c>
      <c r="E178" s="69">
        <v>0</v>
      </c>
      <c r="F178" s="69">
        <v>0</v>
      </c>
      <c r="G178" s="17">
        <f t="shared" si="234"/>
        <v>0</v>
      </c>
      <c r="H178" s="69"/>
      <c r="I178" s="69"/>
      <c r="J178" s="69"/>
      <c r="K178" s="17">
        <f t="shared" si="235"/>
        <v>0</v>
      </c>
      <c r="L178" s="69">
        <f t="shared" si="236"/>
        <v>0</v>
      </c>
      <c r="M178" s="69">
        <f t="shared" si="237"/>
        <v>0</v>
      </c>
      <c r="N178" s="69">
        <f t="shared" si="238"/>
        <v>0</v>
      </c>
      <c r="O178" s="17">
        <f t="shared" si="239"/>
        <v>0</v>
      </c>
      <c r="P178" s="69"/>
      <c r="Q178" s="69"/>
      <c r="R178" s="69"/>
      <c r="S178" s="17">
        <f t="shared" si="240"/>
        <v>0</v>
      </c>
      <c r="T178" s="69">
        <f t="shared" si="241"/>
        <v>0</v>
      </c>
      <c r="U178" s="69">
        <f t="shared" si="242"/>
        <v>0</v>
      </c>
      <c r="V178" s="69">
        <f t="shared" si="243"/>
        <v>0</v>
      </c>
      <c r="W178" s="17">
        <f t="shared" si="244"/>
        <v>0</v>
      </c>
      <c r="X178" s="69"/>
      <c r="Y178" s="69"/>
      <c r="Z178" s="69"/>
      <c r="AA178" s="17">
        <f t="shared" si="245"/>
        <v>0</v>
      </c>
      <c r="AB178" s="69">
        <f t="shared" si="246"/>
        <v>0</v>
      </c>
      <c r="AC178" s="69">
        <f t="shared" si="247"/>
        <v>0</v>
      </c>
      <c r="AD178" s="69">
        <f t="shared" si="248"/>
        <v>0</v>
      </c>
      <c r="AE178" s="17">
        <f t="shared" si="249"/>
        <v>0</v>
      </c>
      <c r="AF178" s="146"/>
    </row>
    <row r="179" spans="1:32" s="13" customFormat="1" ht="27.75" hidden="1" customHeight="1" outlineLevel="1" x14ac:dyDescent="0.2">
      <c r="A179" s="1"/>
      <c r="B179" s="18" t="s">
        <v>255</v>
      </c>
      <c r="C179" s="28" t="s">
        <v>270</v>
      </c>
      <c r="D179" s="69">
        <v>0</v>
      </c>
      <c r="E179" s="69">
        <v>0</v>
      </c>
      <c r="F179" s="69">
        <v>0</v>
      </c>
      <c r="G179" s="17">
        <f t="shared" si="234"/>
        <v>0</v>
      </c>
      <c r="H179" s="69"/>
      <c r="I179" s="69"/>
      <c r="J179" s="69"/>
      <c r="K179" s="17">
        <f t="shared" si="235"/>
        <v>0</v>
      </c>
      <c r="L179" s="69">
        <f t="shared" si="236"/>
        <v>0</v>
      </c>
      <c r="M179" s="69">
        <f t="shared" si="237"/>
        <v>0</v>
      </c>
      <c r="N179" s="69">
        <f t="shared" si="238"/>
        <v>0</v>
      </c>
      <c r="O179" s="17">
        <f t="shared" si="239"/>
        <v>0</v>
      </c>
      <c r="P179" s="69"/>
      <c r="Q179" s="69"/>
      <c r="R179" s="69"/>
      <c r="S179" s="17">
        <f t="shared" si="240"/>
        <v>0</v>
      </c>
      <c r="T179" s="69">
        <f t="shared" si="241"/>
        <v>0</v>
      </c>
      <c r="U179" s="69">
        <f t="shared" si="242"/>
        <v>0</v>
      </c>
      <c r="V179" s="69">
        <f t="shared" si="243"/>
        <v>0</v>
      </c>
      <c r="W179" s="17">
        <f t="shared" si="244"/>
        <v>0</v>
      </c>
      <c r="X179" s="69"/>
      <c r="Y179" s="69"/>
      <c r="Z179" s="69"/>
      <c r="AA179" s="17">
        <f t="shared" si="245"/>
        <v>0</v>
      </c>
      <c r="AB179" s="69">
        <f t="shared" si="246"/>
        <v>0</v>
      </c>
      <c r="AC179" s="69">
        <f t="shared" si="247"/>
        <v>0</v>
      </c>
      <c r="AD179" s="69">
        <f t="shared" si="248"/>
        <v>0</v>
      </c>
      <c r="AE179" s="17">
        <f t="shared" si="249"/>
        <v>0</v>
      </c>
      <c r="AF179" s="146"/>
    </row>
    <row r="180" spans="1:32" s="13" customFormat="1" ht="24.75" customHeight="1" collapsed="1" x14ac:dyDescent="0.2">
      <c r="A180" s="1"/>
      <c r="B180" s="18" t="s">
        <v>56</v>
      </c>
      <c r="C180" s="28" t="s">
        <v>294</v>
      </c>
      <c r="D180" s="69">
        <v>0</v>
      </c>
      <c r="E180" s="69">
        <v>50000</v>
      </c>
      <c r="F180" s="69">
        <v>0</v>
      </c>
      <c r="G180" s="17">
        <f t="shared" si="234"/>
        <v>50000</v>
      </c>
      <c r="H180" s="69"/>
      <c r="I180" s="69">
        <f>-252-6000</f>
        <v>-6252</v>
      </c>
      <c r="J180" s="69"/>
      <c r="K180" s="17">
        <f t="shared" si="235"/>
        <v>-6252</v>
      </c>
      <c r="L180" s="69">
        <f t="shared" si="236"/>
        <v>0</v>
      </c>
      <c r="M180" s="69">
        <f t="shared" si="237"/>
        <v>43748</v>
      </c>
      <c r="N180" s="69">
        <f t="shared" si="238"/>
        <v>0</v>
      </c>
      <c r="O180" s="17">
        <f t="shared" si="239"/>
        <v>43748</v>
      </c>
      <c r="P180" s="69"/>
      <c r="Q180" s="69"/>
      <c r="R180" s="69"/>
      <c r="S180" s="17">
        <f t="shared" si="240"/>
        <v>0</v>
      </c>
      <c r="T180" s="69">
        <f t="shared" si="241"/>
        <v>0</v>
      </c>
      <c r="U180" s="69">
        <f t="shared" si="242"/>
        <v>43748</v>
      </c>
      <c r="V180" s="69">
        <f t="shared" si="243"/>
        <v>0</v>
      </c>
      <c r="W180" s="17">
        <f t="shared" si="244"/>
        <v>43748</v>
      </c>
      <c r="X180" s="69"/>
      <c r="Y180" s="69"/>
      <c r="Z180" s="69"/>
      <c r="AA180" s="17">
        <f t="shared" si="245"/>
        <v>0</v>
      </c>
      <c r="AB180" s="69">
        <f t="shared" si="246"/>
        <v>0</v>
      </c>
      <c r="AC180" s="69">
        <f t="shared" si="247"/>
        <v>43748</v>
      </c>
      <c r="AD180" s="69">
        <f t="shared" si="248"/>
        <v>0</v>
      </c>
      <c r="AE180" s="17">
        <f t="shared" si="249"/>
        <v>43748</v>
      </c>
      <c r="AF180" s="146"/>
    </row>
    <row r="181" spans="1:32" s="13" customFormat="1" ht="27.75" customHeight="1" x14ac:dyDescent="0.2">
      <c r="A181" s="1"/>
      <c r="B181" s="18" t="s">
        <v>295</v>
      </c>
      <c r="C181" s="32" t="s">
        <v>296</v>
      </c>
      <c r="D181" s="69">
        <v>0</v>
      </c>
      <c r="E181" s="69">
        <v>0</v>
      </c>
      <c r="F181" s="69">
        <v>0</v>
      </c>
      <c r="G181" s="17">
        <f t="shared" si="234"/>
        <v>0</v>
      </c>
      <c r="H181" s="69"/>
      <c r="I181" s="69">
        <v>6000</v>
      </c>
      <c r="J181" s="69"/>
      <c r="K181" s="17">
        <f t="shared" si="235"/>
        <v>6000</v>
      </c>
      <c r="L181" s="69">
        <f t="shared" si="236"/>
        <v>0</v>
      </c>
      <c r="M181" s="69">
        <f t="shared" si="237"/>
        <v>6000</v>
      </c>
      <c r="N181" s="69">
        <f t="shared" si="238"/>
        <v>0</v>
      </c>
      <c r="O181" s="17">
        <f t="shared" si="239"/>
        <v>6000</v>
      </c>
      <c r="P181" s="69"/>
      <c r="Q181" s="69"/>
      <c r="R181" s="69"/>
      <c r="S181" s="17">
        <f t="shared" si="240"/>
        <v>0</v>
      </c>
      <c r="T181" s="69">
        <f t="shared" si="241"/>
        <v>0</v>
      </c>
      <c r="U181" s="69">
        <f t="shared" si="242"/>
        <v>6000</v>
      </c>
      <c r="V181" s="69">
        <f t="shared" si="243"/>
        <v>0</v>
      </c>
      <c r="W181" s="17">
        <f t="shared" si="244"/>
        <v>6000</v>
      </c>
      <c r="X181" s="69"/>
      <c r="Y181" s="69"/>
      <c r="Z181" s="69"/>
      <c r="AA181" s="17">
        <f t="shared" si="245"/>
        <v>0</v>
      </c>
      <c r="AB181" s="69">
        <f t="shared" si="246"/>
        <v>0</v>
      </c>
      <c r="AC181" s="69">
        <f t="shared" si="247"/>
        <v>6000</v>
      </c>
      <c r="AD181" s="69">
        <f t="shared" si="248"/>
        <v>0</v>
      </c>
      <c r="AE181" s="17">
        <f t="shared" si="249"/>
        <v>6000</v>
      </c>
      <c r="AF181" s="146"/>
    </row>
    <row r="182" spans="1:32" s="13" customFormat="1" ht="27.75" hidden="1" customHeight="1" outlineLevel="1" x14ac:dyDescent="0.2">
      <c r="A182" s="1"/>
      <c r="B182" s="18" t="s">
        <v>188</v>
      </c>
      <c r="C182" s="32"/>
      <c r="D182" s="69">
        <v>0</v>
      </c>
      <c r="E182" s="69">
        <v>0</v>
      </c>
      <c r="F182" s="69">
        <v>0</v>
      </c>
      <c r="G182" s="17">
        <f t="shared" si="234"/>
        <v>0</v>
      </c>
      <c r="H182" s="69"/>
      <c r="I182" s="69"/>
      <c r="J182" s="69"/>
      <c r="K182" s="17">
        <f t="shared" si="235"/>
        <v>0</v>
      </c>
      <c r="L182" s="69">
        <f t="shared" si="236"/>
        <v>0</v>
      </c>
      <c r="M182" s="69">
        <f t="shared" si="237"/>
        <v>0</v>
      </c>
      <c r="N182" s="69">
        <f t="shared" si="238"/>
        <v>0</v>
      </c>
      <c r="O182" s="17">
        <f t="shared" si="239"/>
        <v>0</v>
      </c>
      <c r="P182" s="69"/>
      <c r="Q182" s="69"/>
      <c r="R182" s="69"/>
      <c r="S182" s="17">
        <f t="shared" si="240"/>
        <v>0</v>
      </c>
      <c r="T182" s="69">
        <f t="shared" si="241"/>
        <v>0</v>
      </c>
      <c r="U182" s="69">
        <f t="shared" si="242"/>
        <v>0</v>
      </c>
      <c r="V182" s="69">
        <f t="shared" si="243"/>
        <v>0</v>
      </c>
      <c r="W182" s="17">
        <f t="shared" si="244"/>
        <v>0</v>
      </c>
      <c r="X182" s="69"/>
      <c r="Y182" s="69"/>
      <c r="Z182" s="69"/>
      <c r="AA182" s="17">
        <f t="shared" si="245"/>
        <v>0</v>
      </c>
      <c r="AB182" s="69">
        <f t="shared" si="246"/>
        <v>0</v>
      </c>
      <c r="AC182" s="69">
        <f t="shared" si="247"/>
        <v>0</v>
      </c>
      <c r="AD182" s="69">
        <f t="shared" si="248"/>
        <v>0</v>
      </c>
      <c r="AE182" s="17">
        <f t="shared" si="249"/>
        <v>0</v>
      </c>
      <c r="AF182" s="146"/>
    </row>
    <row r="183" spans="1:32" s="13" customFormat="1" ht="27.75" hidden="1" customHeight="1" outlineLevel="1" x14ac:dyDescent="0.2">
      <c r="A183" s="1"/>
      <c r="B183" s="18" t="s">
        <v>189</v>
      </c>
      <c r="C183" s="32"/>
      <c r="D183" s="69">
        <v>0</v>
      </c>
      <c r="E183" s="69">
        <v>0</v>
      </c>
      <c r="F183" s="69">
        <v>0</v>
      </c>
      <c r="G183" s="17">
        <f t="shared" si="234"/>
        <v>0</v>
      </c>
      <c r="H183" s="69"/>
      <c r="I183" s="69"/>
      <c r="J183" s="69"/>
      <c r="K183" s="17">
        <f t="shared" si="235"/>
        <v>0</v>
      </c>
      <c r="L183" s="69">
        <f t="shared" si="236"/>
        <v>0</v>
      </c>
      <c r="M183" s="69">
        <f t="shared" si="237"/>
        <v>0</v>
      </c>
      <c r="N183" s="69">
        <f t="shared" si="238"/>
        <v>0</v>
      </c>
      <c r="O183" s="17">
        <f t="shared" si="239"/>
        <v>0</v>
      </c>
      <c r="P183" s="69"/>
      <c r="Q183" s="69"/>
      <c r="R183" s="69"/>
      <c r="S183" s="17">
        <f t="shared" si="240"/>
        <v>0</v>
      </c>
      <c r="T183" s="69">
        <f t="shared" si="241"/>
        <v>0</v>
      </c>
      <c r="U183" s="69">
        <f t="shared" si="242"/>
        <v>0</v>
      </c>
      <c r="V183" s="69">
        <f t="shared" si="243"/>
        <v>0</v>
      </c>
      <c r="W183" s="17">
        <f t="shared" si="244"/>
        <v>0</v>
      </c>
      <c r="X183" s="69"/>
      <c r="Y183" s="69"/>
      <c r="Z183" s="69"/>
      <c r="AA183" s="17">
        <f t="shared" si="245"/>
        <v>0</v>
      </c>
      <c r="AB183" s="69">
        <f t="shared" si="246"/>
        <v>0</v>
      </c>
      <c r="AC183" s="69">
        <f t="shared" si="247"/>
        <v>0</v>
      </c>
      <c r="AD183" s="69">
        <f t="shared" si="248"/>
        <v>0</v>
      </c>
      <c r="AE183" s="17">
        <f t="shared" si="249"/>
        <v>0</v>
      </c>
      <c r="AF183" s="146"/>
    </row>
    <row r="184" spans="1:32" s="13" customFormat="1" ht="27.75" hidden="1" customHeight="1" outlineLevel="1" x14ac:dyDescent="0.2">
      <c r="A184" s="1"/>
      <c r="B184" s="18" t="s">
        <v>190</v>
      </c>
      <c r="C184" s="32"/>
      <c r="D184" s="69">
        <v>0</v>
      </c>
      <c r="E184" s="69">
        <v>0</v>
      </c>
      <c r="F184" s="69">
        <v>0</v>
      </c>
      <c r="G184" s="17">
        <f t="shared" si="234"/>
        <v>0</v>
      </c>
      <c r="H184" s="69"/>
      <c r="I184" s="69"/>
      <c r="J184" s="69"/>
      <c r="K184" s="17">
        <f t="shared" si="235"/>
        <v>0</v>
      </c>
      <c r="L184" s="69">
        <f t="shared" si="236"/>
        <v>0</v>
      </c>
      <c r="M184" s="69">
        <f t="shared" si="237"/>
        <v>0</v>
      </c>
      <c r="N184" s="69">
        <f t="shared" si="238"/>
        <v>0</v>
      </c>
      <c r="O184" s="17">
        <f t="shared" si="239"/>
        <v>0</v>
      </c>
      <c r="P184" s="69"/>
      <c r="Q184" s="69"/>
      <c r="R184" s="69"/>
      <c r="S184" s="17">
        <f t="shared" si="240"/>
        <v>0</v>
      </c>
      <c r="T184" s="69">
        <f t="shared" si="241"/>
        <v>0</v>
      </c>
      <c r="U184" s="69">
        <f t="shared" si="242"/>
        <v>0</v>
      </c>
      <c r="V184" s="69">
        <f t="shared" si="243"/>
        <v>0</v>
      </c>
      <c r="W184" s="17">
        <f t="shared" si="244"/>
        <v>0</v>
      </c>
      <c r="X184" s="69"/>
      <c r="Y184" s="69"/>
      <c r="Z184" s="69"/>
      <c r="AA184" s="17">
        <f t="shared" si="245"/>
        <v>0</v>
      </c>
      <c r="AB184" s="69">
        <f t="shared" si="246"/>
        <v>0</v>
      </c>
      <c r="AC184" s="69">
        <f t="shared" si="247"/>
        <v>0</v>
      </c>
      <c r="AD184" s="69">
        <f t="shared" si="248"/>
        <v>0</v>
      </c>
      <c r="AE184" s="17">
        <f t="shared" si="249"/>
        <v>0</v>
      </c>
      <c r="AF184" s="146"/>
    </row>
    <row r="185" spans="1:32" s="13" customFormat="1" ht="27.75" hidden="1" customHeight="1" outlineLevel="1" x14ac:dyDescent="0.2">
      <c r="A185" s="1"/>
      <c r="B185" s="18" t="s">
        <v>191</v>
      </c>
      <c r="C185" s="32"/>
      <c r="D185" s="69">
        <v>0</v>
      </c>
      <c r="E185" s="69">
        <v>0</v>
      </c>
      <c r="F185" s="69">
        <v>0</v>
      </c>
      <c r="G185" s="17">
        <f t="shared" si="234"/>
        <v>0</v>
      </c>
      <c r="H185" s="69"/>
      <c r="I185" s="69"/>
      <c r="J185" s="69"/>
      <c r="K185" s="17">
        <f t="shared" si="235"/>
        <v>0</v>
      </c>
      <c r="L185" s="69">
        <f t="shared" si="236"/>
        <v>0</v>
      </c>
      <c r="M185" s="69">
        <f t="shared" si="237"/>
        <v>0</v>
      </c>
      <c r="N185" s="69">
        <f t="shared" si="238"/>
        <v>0</v>
      </c>
      <c r="O185" s="17">
        <f t="shared" si="239"/>
        <v>0</v>
      </c>
      <c r="P185" s="69"/>
      <c r="Q185" s="69"/>
      <c r="R185" s="69"/>
      <c r="S185" s="17">
        <f t="shared" si="240"/>
        <v>0</v>
      </c>
      <c r="T185" s="69">
        <f t="shared" si="241"/>
        <v>0</v>
      </c>
      <c r="U185" s="69">
        <f t="shared" si="242"/>
        <v>0</v>
      </c>
      <c r="V185" s="69">
        <f t="shared" si="243"/>
        <v>0</v>
      </c>
      <c r="W185" s="17">
        <f t="shared" si="244"/>
        <v>0</v>
      </c>
      <c r="X185" s="69"/>
      <c r="Y185" s="69"/>
      <c r="Z185" s="69"/>
      <c r="AA185" s="17">
        <f t="shared" si="245"/>
        <v>0</v>
      </c>
      <c r="AB185" s="69">
        <f t="shared" si="246"/>
        <v>0</v>
      </c>
      <c r="AC185" s="69">
        <f t="shared" si="247"/>
        <v>0</v>
      </c>
      <c r="AD185" s="69">
        <f t="shared" si="248"/>
        <v>0</v>
      </c>
      <c r="AE185" s="17">
        <f t="shared" si="249"/>
        <v>0</v>
      </c>
      <c r="AF185" s="146"/>
    </row>
    <row r="186" spans="1:32" s="13" customFormat="1" ht="27.75" hidden="1" customHeight="1" outlineLevel="1" x14ac:dyDescent="0.2">
      <c r="A186" s="1"/>
      <c r="B186" s="18" t="s">
        <v>54</v>
      </c>
      <c r="C186" s="32"/>
      <c r="D186" s="69">
        <v>0</v>
      </c>
      <c r="E186" s="69">
        <v>0</v>
      </c>
      <c r="F186" s="69">
        <v>0</v>
      </c>
      <c r="G186" s="17">
        <f t="shared" si="234"/>
        <v>0</v>
      </c>
      <c r="H186" s="69"/>
      <c r="I186" s="69"/>
      <c r="J186" s="69"/>
      <c r="K186" s="17">
        <f t="shared" si="235"/>
        <v>0</v>
      </c>
      <c r="L186" s="69">
        <f t="shared" si="236"/>
        <v>0</v>
      </c>
      <c r="M186" s="69">
        <f t="shared" si="237"/>
        <v>0</v>
      </c>
      <c r="N186" s="69">
        <f t="shared" si="238"/>
        <v>0</v>
      </c>
      <c r="O186" s="17">
        <f t="shared" si="239"/>
        <v>0</v>
      </c>
      <c r="P186" s="69"/>
      <c r="Q186" s="69"/>
      <c r="R186" s="69"/>
      <c r="S186" s="17">
        <f t="shared" si="240"/>
        <v>0</v>
      </c>
      <c r="T186" s="69">
        <f t="shared" si="241"/>
        <v>0</v>
      </c>
      <c r="U186" s="69">
        <f t="shared" si="242"/>
        <v>0</v>
      </c>
      <c r="V186" s="69">
        <f t="shared" si="243"/>
        <v>0</v>
      </c>
      <c r="W186" s="17">
        <f t="shared" si="244"/>
        <v>0</v>
      </c>
      <c r="X186" s="69"/>
      <c r="Y186" s="69"/>
      <c r="Z186" s="69"/>
      <c r="AA186" s="17">
        <f t="shared" si="245"/>
        <v>0</v>
      </c>
      <c r="AB186" s="69">
        <f t="shared" si="246"/>
        <v>0</v>
      </c>
      <c r="AC186" s="69">
        <f t="shared" si="247"/>
        <v>0</v>
      </c>
      <c r="AD186" s="69">
        <f t="shared" si="248"/>
        <v>0</v>
      </c>
      <c r="AE186" s="17">
        <f t="shared" si="249"/>
        <v>0</v>
      </c>
      <c r="AF186" s="146"/>
    </row>
    <row r="187" spans="1:32" s="13" customFormat="1" ht="27.75" hidden="1" customHeight="1" outlineLevel="1" x14ac:dyDescent="0.2">
      <c r="A187" s="1"/>
      <c r="B187" s="18" t="s">
        <v>53</v>
      </c>
      <c r="C187" s="32"/>
      <c r="D187" s="69">
        <v>0</v>
      </c>
      <c r="E187" s="69">
        <v>0</v>
      </c>
      <c r="F187" s="69">
        <v>0</v>
      </c>
      <c r="G187" s="17">
        <f t="shared" si="234"/>
        <v>0</v>
      </c>
      <c r="H187" s="69"/>
      <c r="I187" s="69"/>
      <c r="J187" s="69"/>
      <c r="K187" s="17">
        <f t="shared" si="235"/>
        <v>0</v>
      </c>
      <c r="L187" s="69">
        <f t="shared" si="236"/>
        <v>0</v>
      </c>
      <c r="M187" s="69">
        <f t="shared" si="237"/>
        <v>0</v>
      </c>
      <c r="N187" s="69">
        <f t="shared" si="238"/>
        <v>0</v>
      </c>
      <c r="O187" s="17">
        <f t="shared" si="239"/>
        <v>0</v>
      </c>
      <c r="P187" s="69"/>
      <c r="Q187" s="69"/>
      <c r="R187" s="69"/>
      <c r="S187" s="17">
        <f t="shared" si="240"/>
        <v>0</v>
      </c>
      <c r="T187" s="69">
        <f t="shared" si="241"/>
        <v>0</v>
      </c>
      <c r="U187" s="69">
        <f t="shared" si="242"/>
        <v>0</v>
      </c>
      <c r="V187" s="69">
        <f t="shared" si="243"/>
        <v>0</v>
      </c>
      <c r="W187" s="17">
        <f t="shared" si="244"/>
        <v>0</v>
      </c>
      <c r="X187" s="69"/>
      <c r="Y187" s="69"/>
      <c r="Z187" s="69"/>
      <c r="AA187" s="17">
        <f t="shared" si="245"/>
        <v>0</v>
      </c>
      <c r="AB187" s="69">
        <f t="shared" si="246"/>
        <v>0</v>
      </c>
      <c r="AC187" s="69">
        <f t="shared" si="247"/>
        <v>0</v>
      </c>
      <c r="AD187" s="69">
        <f t="shared" si="248"/>
        <v>0</v>
      </c>
      <c r="AE187" s="17">
        <f t="shared" si="249"/>
        <v>0</v>
      </c>
      <c r="AF187" s="146"/>
    </row>
    <row r="188" spans="1:32" s="13" customFormat="1" ht="27.75" hidden="1" customHeight="1" outlineLevel="1" x14ac:dyDescent="0.2">
      <c r="A188" s="1"/>
      <c r="B188" s="18" t="s">
        <v>52</v>
      </c>
      <c r="C188" s="32"/>
      <c r="D188" s="69">
        <v>0</v>
      </c>
      <c r="E188" s="69">
        <v>0</v>
      </c>
      <c r="F188" s="69">
        <v>0</v>
      </c>
      <c r="G188" s="17">
        <f t="shared" si="234"/>
        <v>0</v>
      </c>
      <c r="H188" s="69"/>
      <c r="I188" s="69"/>
      <c r="J188" s="69"/>
      <c r="K188" s="17">
        <f t="shared" si="235"/>
        <v>0</v>
      </c>
      <c r="L188" s="69">
        <f t="shared" si="236"/>
        <v>0</v>
      </c>
      <c r="M188" s="69">
        <f t="shared" si="237"/>
        <v>0</v>
      </c>
      <c r="N188" s="69">
        <f t="shared" si="238"/>
        <v>0</v>
      </c>
      <c r="O188" s="17">
        <f t="shared" si="239"/>
        <v>0</v>
      </c>
      <c r="P188" s="69"/>
      <c r="Q188" s="69"/>
      <c r="R188" s="69"/>
      <c r="S188" s="17">
        <f t="shared" si="240"/>
        <v>0</v>
      </c>
      <c r="T188" s="69">
        <f t="shared" si="241"/>
        <v>0</v>
      </c>
      <c r="U188" s="69">
        <f t="shared" si="242"/>
        <v>0</v>
      </c>
      <c r="V188" s="69">
        <f t="shared" si="243"/>
        <v>0</v>
      </c>
      <c r="W188" s="17">
        <f t="shared" si="244"/>
        <v>0</v>
      </c>
      <c r="X188" s="69"/>
      <c r="Y188" s="69"/>
      <c r="Z188" s="69"/>
      <c r="AA188" s="17">
        <f t="shared" si="245"/>
        <v>0</v>
      </c>
      <c r="AB188" s="69">
        <f t="shared" si="246"/>
        <v>0</v>
      </c>
      <c r="AC188" s="69">
        <f t="shared" si="247"/>
        <v>0</v>
      </c>
      <c r="AD188" s="69">
        <f t="shared" si="248"/>
        <v>0</v>
      </c>
      <c r="AE188" s="17">
        <f t="shared" si="249"/>
        <v>0</v>
      </c>
      <c r="AF188" s="146"/>
    </row>
    <row r="189" spans="1:32" s="13" customFormat="1" ht="27.75" hidden="1" customHeight="1" outlineLevel="1" x14ac:dyDescent="0.2">
      <c r="A189" s="1"/>
      <c r="B189" s="18" t="s">
        <v>51</v>
      </c>
      <c r="C189" s="32"/>
      <c r="D189" s="69">
        <v>0</v>
      </c>
      <c r="E189" s="69">
        <v>0</v>
      </c>
      <c r="F189" s="69">
        <v>0</v>
      </c>
      <c r="G189" s="17">
        <f t="shared" si="234"/>
        <v>0</v>
      </c>
      <c r="H189" s="69"/>
      <c r="I189" s="69"/>
      <c r="J189" s="69"/>
      <c r="K189" s="17">
        <f t="shared" si="235"/>
        <v>0</v>
      </c>
      <c r="L189" s="69">
        <f t="shared" si="236"/>
        <v>0</v>
      </c>
      <c r="M189" s="69">
        <f t="shared" si="237"/>
        <v>0</v>
      </c>
      <c r="N189" s="69">
        <f t="shared" si="238"/>
        <v>0</v>
      </c>
      <c r="O189" s="17">
        <f t="shared" si="239"/>
        <v>0</v>
      </c>
      <c r="P189" s="69"/>
      <c r="Q189" s="69"/>
      <c r="R189" s="69"/>
      <c r="S189" s="17">
        <f t="shared" si="240"/>
        <v>0</v>
      </c>
      <c r="T189" s="69">
        <f t="shared" si="241"/>
        <v>0</v>
      </c>
      <c r="U189" s="69">
        <f t="shared" si="242"/>
        <v>0</v>
      </c>
      <c r="V189" s="69">
        <f t="shared" si="243"/>
        <v>0</v>
      </c>
      <c r="W189" s="17">
        <f t="shared" si="244"/>
        <v>0</v>
      </c>
      <c r="X189" s="69"/>
      <c r="Y189" s="69"/>
      <c r="Z189" s="69"/>
      <c r="AA189" s="17">
        <f t="shared" si="245"/>
        <v>0</v>
      </c>
      <c r="AB189" s="69">
        <f t="shared" si="246"/>
        <v>0</v>
      </c>
      <c r="AC189" s="69">
        <f t="shared" si="247"/>
        <v>0</v>
      </c>
      <c r="AD189" s="69">
        <f t="shared" si="248"/>
        <v>0</v>
      </c>
      <c r="AE189" s="17">
        <f t="shared" si="249"/>
        <v>0</v>
      </c>
      <c r="AF189" s="146"/>
    </row>
    <row r="190" spans="1:32" s="13" customFormat="1" ht="27.75" hidden="1" customHeight="1" outlineLevel="1" collapsed="1" x14ac:dyDescent="0.2">
      <c r="A190" s="1"/>
      <c r="B190" s="18" t="s">
        <v>50</v>
      </c>
      <c r="C190" s="28"/>
      <c r="D190" s="69">
        <v>0</v>
      </c>
      <c r="E190" s="69">
        <v>0</v>
      </c>
      <c r="F190" s="69">
        <v>0</v>
      </c>
      <c r="G190" s="17">
        <f t="shared" si="234"/>
        <v>0</v>
      </c>
      <c r="H190" s="69"/>
      <c r="I190" s="69"/>
      <c r="J190" s="69"/>
      <c r="K190" s="17">
        <f t="shared" si="235"/>
        <v>0</v>
      </c>
      <c r="L190" s="69">
        <f t="shared" si="236"/>
        <v>0</v>
      </c>
      <c r="M190" s="69">
        <f t="shared" si="237"/>
        <v>0</v>
      </c>
      <c r="N190" s="69">
        <f t="shared" si="238"/>
        <v>0</v>
      </c>
      <c r="O190" s="17">
        <f t="shared" si="239"/>
        <v>0</v>
      </c>
      <c r="P190" s="69"/>
      <c r="Q190" s="69"/>
      <c r="R190" s="69"/>
      <c r="S190" s="17">
        <f t="shared" si="240"/>
        <v>0</v>
      </c>
      <c r="T190" s="69">
        <f t="shared" si="241"/>
        <v>0</v>
      </c>
      <c r="U190" s="69">
        <f t="shared" si="242"/>
        <v>0</v>
      </c>
      <c r="V190" s="69">
        <f t="shared" si="243"/>
        <v>0</v>
      </c>
      <c r="W190" s="17">
        <f t="shared" si="244"/>
        <v>0</v>
      </c>
      <c r="X190" s="69"/>
      <c r="Y190" s="69"/>
      <c r="Z190" s="69"/>
      <c r="AA190" s="17">
        <f t="shared" si="245"/>
        <v>0</v>
      </c>
      <c r="AB190" s="69">
        <f t="shared" si="246"/>
        <v>0</v>
      </c>
      <c r="AC190" s="69">
        <f t="shared" si="247"/>
        <v>0</v>
      </c>
      <c r="AD190" s="69">
        <f t="shared" si="248"/>
        <v>0</v>
      </c>
      <c r="AE190" s="17">
        <f t="shared" si="249"/>
        <v>0</v>
      </c>
      <c r="AF190" s="146"/>
    </row>
    <row r="191" spans="1:32" s="13" customFormat="1" ht="27.75" hidden="1" customHeight="1" outlineLevel="1" x14ac:dyDescent="0.2">
      <c r="A191" s="1"/>
      <c r="B191" s="18" t="s">
        <v>49</v>
      </c>
      <c r="C191" s="28"/>
      <c r="D191" s="69">
        <v>0</v>
      </c>
      <c r="E191" s="69">
        <v>0</v>
      </c>
      <c r="F191" s="69">
        <v>0</v>
      </c>
      <c r="G191" s="17">
        <f t="shared" si="234"/>
        <v>0</v>
      </c>
      <c r="H191" s="69"/>
      <c r="I191" s="69"/>
      <c r="J191" s="69"/>
      <c r="K191" s="17">
        <f t="shared" si="235"/>
        <v>0</v>
      </c>
      <c r="L191" s="69">
        <f t="shared" si="236"/>
        <v>0</v>
      </c>
      <c r="M191" s="69">
        <f t="shared" si="237"/>
        <v>0</v>
      </c>
      <c r="N191" s="69">
        <f t="shared" si="238"/>
        <v>0</v>
      </c>
      <c r="O191" s="17">
        <f t="shared" si="239"/>
        <v>0</v>
      </c>
      <c r="P191" s="69"/>
      <c r="Q191" s="69"/>
      <c r="R191" s="69"/>
      <c r="S191" s="17">
        <f t="shared" si="240"/>
        <v>0</v>
      </c>
      <c r="T191" s="69">
        <f t="shared" si="241"/>
        <v>0</v>
      </c>
      <c r="U191" s="69">
        <f t="shared" si="242"/>
        <v>0</v>
      </c>
      <c r="V191" s="69">
        <f t="shared" si="243"/>
        <v>0</v>
      </c>
      <c r="W191" s="17">
        <f t="shared" si="244"/>
        <v>0</v>
      </c>
      <c r="X191" s="69"/>
      <c r="Y191" s="69"/>
      <c r="Z191" s="69"/>
      <c r="AA191" s="17">
        <f t="shared" si="245"/>
        <v>0</v>
      </c>
      <c r="AB191" s="69">
        <f t="shared" si="246"/>
        <v>0</v>
      </c>
      <c r="AC191" s="69">
        <f t="shared" si="247"/>
        <v>0</v>
      </c>
      <c r="AD191" s="69">
        <f t="shared" si="248"/>
        <v>0</v>
      </c>
      <c r="AE191" s="17">
        <f t="shared" si="249"/>
        <v>0</v>
      </c>
      <c r="AF191" s="146"/>
    </row>
    <row r="192" spans="1:32" s="13" customFormat="1" ht="27.75" hidden="1" customHeight="1" outlineLevel="1" x14ac:dyDescent="0.2">
      <c r="A192" s="1"/>
      <c r="B192" s="18" t="s">
        <v>48</v>
      </c>
      <c r="C192" s="28"/>
      <c r="D192" s="69">
        <v>0</v>
      </c>
      <c r="E192" s="69">
        <v>0</v>
      </c>
      <c r="F192" s="69">
        <v>0</v>
      </c>
      <c r="G192" s="17">
        <f t="shared" si="234"/>
        <v>0</v>
      </c>
      <c r="H192" s="69"/>
      <c r="I192" s="69"/>
      <c r="J192" s="69"/>
      <c r="K192" s="17">
        <f t="shared" si="235"/>
        <v>0</v>
      </c>
      <c r="L192" s="69">
        <f t="shared" si="236"/>
        <v>0</v>
      </c>
      <c r="M192" s="69">
        <f t="shared" si="237"/>
        <v>0</v>
      </c>
      <c r="N192" s="69">
        <f t="shared" si="238"/>
        <v>0</v>
      </c>
      <c r="O192" s="17">
        <f t="shared" si="239"/>
        <v>0</v>
      </c>
      <c r="P192" s="69"/>
      <c r="Q192" s="69"/>
      <c r="R192" s="69"/>
      <c r="S192" s="17">
        <f t="shared" si="240"/>
        <v>0</v>
      </c>
      <c r="T192" s="69">
        <f t="shared" si="241"/>
        <v>0</v>
      </c>
      <c r="U192" s="69">
        <f t="shared" si="242"/>
        <v>0</v>
      </c>
      <c r="V192" s="69">
        <f t="shared" si="243"/>
        <v>0</v>
      </c>
      <c r="W192" s="17">
        <f t="shared" si="244"/>
        <v>0</v>
      </c>
      <c r="X192" s="69"/>
      <c r="Y192" s="69"/>
      <c r="Z192" s="69"/>
      <c r="AA192" s="17">
        <f t="shared" si="245"/>
        <v>0</v>
      </c>
      <c r="AB192" s="69">
        <f t="shared" si="246"/>
        <v>0</v>
      </c>
      <c r="AC192" s="69">
        <f t="shared" si="247"/>
        <v>0</v>
      </c>
      <c r="AD192" s="69">
        <f t="shared" si="248"/>
        <v>0</v>
      </c>
      <c r="AE192" s="17">
        <f t="shared" si="249"/>
        <v>0</v>
      </c>
      <c r="AF192" s="146"/>
    </row>
    <row r="193" spans="1:32" s="13" customFormat="1" ht="27.75" hidden="1" customHeight="1" outlineLevel="1" x14ac:dyDescent="0.2">
      <c r="A193" s="1"/>
      <c r="B193" s="18" t="s">
        <v>47</v>
      </c>
      <c r="C193" s="28"/>
      <c r="D193" s="69">
        <v>0</v>
      </c>
      <c r="E193" s="69">
        <v>0</v>
      </c>
      <c r="F193" s="69">
        <v>0</v>
      </c>
      <c r="G193" s="17">
        <f t="shared" si="234"/>
        <v>0</v>
      </c>
      <c r="H193" s="69"/>
      <c r="I193" s="69"/>
      <c r="J193" s="69"/>
      <c r="K193" s="17">
        <f t="shared" si="235"/>
        <v>0</v>
      </c>
      <c r="L193" s="69">
        <f t="shared" si="236"/>
        <v>0</v>
      </c>
      <c r="M193" s="69">
        <f t="shared" si="237"/>
        <v>0</v>
      </c>
      <c r="N193" s="69">
        <f t="shared" si="238"/>
        <v>0</v>
      </c>
      <c r="O193" s="17">
        <f t="shared" si="239"/>
        <v>0</v>
      </c>
      <c r="P193" s="69"/>
      <c r="Q193" s="69"/>
      <c r="R193" s="69"/>
      <c r="S193" s="17">
        <f t="shared" si="240"/>
        <v>0</v>
      </c>
      <c r="T193" s="69">
        <f t="shared" si="241"/>
        <v>0</v>
      </c>
      <c r="U193" s="69">
        <f t="shared" si="242"/>
        <v>0</v>
      </c>
      <c r="V193" s="69">
        <f t="shared" si="243"/>
        <v>0</v>
      </c>
      <c r="W193" s="17">
        <f t="shared" si="244"/>
        <v>0</v>
      </c>
      <c r="X193" s="69"/>
      <c r="Y193" s="69"/>
      <c r="Z193" s="69"/>
      <c r="AA193" s="17">
        <f t="shared" si="245"/>
        <v>0</v>
      </c>
      <c r="AB193" s="69">
        <f t="shared" si="246"/>
        <v>0</v>
      </c>
      <c r="AC193" s="69">
        <f t="shared" si="247"/>
        <v>0</v>
      </c>
      <c r="AD193" s="69">
        <f t="shared" si="248"/>
        <v>0</v>
      </c>
      <c r="AE193" s="17">
        <f t="shared" si="249"/>
        <v>0</v>
      </c>
      <c r="AF193" s="146"/>
    </row>
    <row r="194" spans="1:32" s="13" customFormat="1" ht="27.75" hidden="1" customHeight="1" outlineLevel="1" x14ac:dyDescent="0.2">
      <c r="A194" s="1"/>
      <c r="B194" s="18" t="s">
        <v>46</v>
      </c>
      <c r="C194" s="28"/>
      <c r="D194" s="69">
        <v>0</v>
      </c>
      <c r="E194" s="69">
        <v>0</v>
      </c>
      <c r="F194" s="69">
        <v>0</v>
      </c>
      <c r="G194" s="17">
        <f t="shared" si="234"/>
        <v>0</v>
      </c>
      <c r="H194" s="69"/>
      <c r="I194" s="69"/>
      <c r="J194" s="69"/>
      <c r="K194" s="17">
        <f t="shared" si="235"/>
        <v>0</v>
      </c>
      <c r="L194" s="69">
        <f t="shared" si="236"/>
        <v>0</v>
      </c>
      <c r="M194" s="69">
        <f t="shared" si="237"/>
        <v>0</v>
      </c>
      <c r="N194" s="69">
        <f t="shared" si="238"/>
        <v>0</v>
      </c>
      <c r="O194" s="17">
        <f t="shared" si="239"/>
        <v>0</v>
      </c>
      <c r="P194" s="69"/>
      <c r="Q194" s="69"/>
      <c r="R194" s="69"/>
      <c r="S194" s="17">
        <f t="shared" si="240"/>
        <v>0</v>
      </c>
      <c r="T194" s="69">
        <f t="shared" si="241"/>
        <v>0</v>
      </c>
      <c r="U194" s="69">
        <f t="shared" si="242"/>
        <v>0</v>
      </c>
      <c r="V194" s="69">
        <f t="shared" si="243"/>
        <v>0</v>
      </c>
      <c r="W194" s="17">
        <f t="shared" si="244"/>
        <v>0</v>
      </c>
      <c r="X194" s="69"/>
      <c r="Y194" s="69"/>
      <c r="Z194" s="69"/>
      <c r="AA194" s="17">
        <f t="shared" si="245"/>
        <v>0</v>
      </c>
      <c r="AB194" s="69">
        <f t="shared" si="246"/>
        <v>0</v>
      </c>
      <c r="AC194" s="69">
        <f t="shared" si="247"/>
        <v>0</v>
      </c>
      <c r="AD194" s="69">
        <f t="shared" si="248"/>
        <v>0</v>
      </c>
      <c r="AE194" s="17">
        <f t="shared" si="249"/>
        <v>0</v>
      </c>
      <c r="AF194" s="146"/>
    </row>
    <row r="195" spans="1:32" s="13" customFormat="1" ht="30.75" hidden="1" customHeight="1" outlineLevel="1" x14ac:dyDescent="0.2">
      <c r="A195" s="1"/>
      <c r="B195" s="18" t="s">
        <v>45</v>
      </c>
      <c r="C195" s="28"/>
      <c r="D195" s="69">
        <v>0</v>
      </c>
      <c r="E195" s="69">
        <v>0</v>
      </c>
      <c r="F195" s="69">
        <v>0</v>
      </c>
      <c r="G195" s="17">
        <f t="shared" si="234"/>
        <v>0</v>
      </c>
      <c r="H195" s="69"/>
      <c r="I195" s="69"/>
      <c r="J195" s="69"/>
      <c r="K195" s="17">
        <f t="shared" si="235"/>
        <v>0</v>
      </c>
      <c r="L195" s="69">
        <f t="shared" si="236"/>
        <v>0</v>
      </c>
      <c r="M195" s="69">
        <f t="shared" si="237"/>
        <v>0</v>
      </c>
      <c r="N195" s="69">
        <f t="shared" si="238"/>
        <v>0</v>
      </c>
      <c r="O195" s="17">
        <f t="shared" si="239"/>
        <v>0</v>
      </c>
      <c r="P195" s="69"/>
      <c r="Q195" s="69"/>
      <c r="R195" s="69"/>
      <c r="S195" s="17">
        <f t="shared" si="240"/>
        <v>0</v>
      </c>
      <c r="T195" s="69">
        <f t="shared" si="241"/>
        <v>0</v>
      </c>
      <c r="U195" s="69">
        <f t="shared" si="242"/>
        <v>0</v>
      </c>
      <c r="V195" s="69">
        <f t="shared" si="243"/>
        <v>0</v>
      </c>
      <c r="W195" s="17">
        <f t="shared" si="244"/>
        <v>0</v>
      </c>
      <c r="X195" s="69"/>
      <c r="Y195" s="69"/>
      <c r="Z195" s="69"/>
      <c r="AA195" s="17">
        <f t="shared" si="245"/>
        <v>0</v>
      </c>
      <c r="AB195" s="69">
        <f t="shared" si="246"/>
        <v>0</v>
      </c>
      <c r="AC195" s="69">
        <f t="shared" si="247"/>
        <v>0</v>
      </c>
      <c r="AD195" s="69">
        <f t="shared" si="248"/>
        <v>0</v>
      </c>
      <c r="AE195" s="17">
        <f t="shared" si="249"/>
        <v>0</v>
      </c>
      <c r="AF195" s="146"/>
    </row>
    <row r="196" spans="1:32" s="13" customFormat="1" ht="33" hidden="1" customHeight="1" outlineLevel="1" collapsed="1" x14ac:dyDescent="0.2">
      <c r="A196" s="1"/>
      <c r="B196" s="151"/>
      <c r="C196" s="44" t="s">
        <v>4</v>
      </c>
      <c r="D196" s="53">
        <f t="shared" ref="D196" si="250">+D197</f>
        <v>0</v>
      </c>
      <c r="E196" s="53">
        <f t="shared" ref="E196" si="251">+E197</f>
        <v>0</v>
      </c>
      <c r="F196" s="53">
        <f t="shared" ref="F196" si="252">+F197</f>
        <v>0</v>
      </c>
      <c r="G196" s="54">
        <f t="shared" si="234"/>
        <v>0</v>
      </c>
      <c r="H196" s="53">
        <f t="shared" ref="H196" si="253">+H197</f>
        <v>0</v>
      </c>
      <c r="I196" s="53">
        <f t="shared" ref="I196" si="254">+I197</f>
        <v>0</v>
      </c>
      <c r="J196" s="53">
        <f t="shared" ref="J196" si="255">+J197</f>
        <v>0</v>
      </c>
      <c r="K196" s="54">
        <f t="shared" si="235"/>
        <v>0</v>
      </c>
      <c r="L196" s="53">
        <f>+L197</f>
        <v>0</v>
      </c>
      <c r="M196" s="53">
        <f t="shared" ref="M196:N196" si="256">+M197</f>
        <v>0</v>
      </c>
      <c r="N196" s="53">
        <f t="shared" si="256"/>
        <v>0</v>
      </c>
      <c r="O196" s="54">
        <f t="shared" ref="O196:O198" si="257">+N196+M196+L196</f>
        <v>0</v>
      </c>
      <c r="P196" s="53">
        <f t="shared" ref="P196:R196" si="258">+P197</f>
        <v>0</v>
      </c>
      <c r="Q196" s="53">
        <f t="shared" si="258"/>
        <v>0</v>
      </c>
      <c r="R196" s="53">
        <f t="shared" si="258"/>
        <v>0</v>
      </c>
      <c r="S196" s="54">
        <f t="shared" si="240"/>
        <v>0</v>
      </c>
      <c r="T196" s="53">
        <f>+T197</f>
        <v>0</v>
      </c>
      <c r="U196" s="53">
        <f t="shared" ref="U196:V196" si="259">+U197</f>
        <v>0</v>
      </c>
      <c r="V196" s="53">
        <f t="shared" si="259"/>
        <v>0</v>
      </c>
      <c r="W196" s="54">
        <f t="shared" si="244"/>
        <v>0</v>
      </c>
      <c r="X196" s="53">
        <f t="shared" ref="X196:Z196" si="260">+X197</f>
        <v>0</v>
      </c>
      <c r="Y196" s="53">
        <f t="shared" si="260"/>
        <v>0</v>
      </c>
      <c r="Z196" s="53">
        <f t="shared" si="260"/>
        <v>0</v>
      </c>
      <c r="AA196" s="54">
        <f t="shared" si="245"/>
        <v>0</v>
      </c>
      <c r="AB196" s="53">
        <f>+AB197</f>
        <v>0</v>
      </c>
      <c r="AC196" s="53">
        <f t="shared" ref="AC196:AD196" si="261">+AC197</f>
        <v>0</v>
      </c>
      <c r="AD196" s="53">
        <f t="shared" si="261"/>
        <v>0</v>
      </c>
      <c r="AE196" s="54">
        <f t="shared" si="249"/>
        <v>0</v>
      </c>
      <c r="AF196" s="146"/>
    </row>
    <row r="197" spans="1:32" s="13" customFormat="1" ht="33" hidden="1" customHeight="1" outlineLevel="1" x14ac:dyDescent="0.2">
      <c r="A197" s="1"/>
      <c r="B197" s="67" t="s">
        <v>44</v>
      </c>
      <c r="C197" s="73" t="s">
        <v>43</v>
      </c>
      <c r="D197" s="69">
        <v>0</v>
      </c>
      <c r="E197" s="69">
        <v>0</v>
      </c>
      <c r="F197" s="69">
        <v>0</v>
      </c>
      <c r="G197" s="17">
        <f t="shared" ref="G197:G198" si="262">+F197+E197+D197</f>
        <v>0</v>
      </c>
      <c r="H197" s="69">
        <v>0</v>
      </c>
      <c r="I197" s="69">
        <v>0</v>
      </c>
      <c r="J197" s="69">
        <v>0</v>
      </c>
      <c r="K197" s="17">
        <f t="shared" ref="K197:K198" si="263">+J197+I197+H197</f>
        <v>0</v>
      </c>
      <c r="L197" s="69">
        <f t="shared" ref="L197" si="264">+D197+H197</f>
        <v>0</v>
      </c>
      <c r="M197" s="69">
        <f t="shared" ref="M197" si="265">+E197+I197</f>
        <v>0</v>
      </c>
      <c r="N197" s="69">
        <f t="shared" ref="N197" si="266">+F197+J197</f>
        <v>0</v>
      </c>
      <c r="O197" s="17">
        <f t="shared" si="257"/>
        <v>0</v>
      </c>
      <c r="P197" s="69">
        <v>0</v>
      </c>
      <c r="Q197" s="69">
        <v>0</v>
      </c>
      <c r="R197" s="69">
        <v>0</v>
      </c>
      <c r="S197" s="17">
        <f t="shared" si="240"/>
        <v>0</v>
      </c>
      <c r="T197" s="69">
        <f t="shared" ref="T197" si="267">+L197+P197</f>
        <v>0</v>
      </c>
      <c r="U197" s="69">
        <f t="shared" ref="U197" si="268">+M197+Q197</f>
        <v>0</v>
      </c>
      <c r="V197" s="69">
        <f t="shared" ref="V197" si="269">+N197+R197</f>
        <v>0</v>
      </c>
      <c r="W197" s="17">
        <f t="shared" si="244"/>
        <v>0</v>
      </c>
      <c r="X197" s="69">
        <v>0</v>
      </c>
      <c r="Y197" s="69">
        <v>0</v>
      </c>
      <c r="Z197" s="69">
        <v>0</v>
      </c>
      <c r="AA197" s="17">
        <f t="shared" si="245"/>
        <v>0</v>
      </c>
      <c r="AB197" s="69">
        <f t="shared" ref="AB197" si="270">+T197+X197</f>
        <v>0</v>
      </c>
      <c r="AC197" s="69">
        <f t="shared" ref="AC197" si="271">+U197+Y197</f>
        <v>0</v>
      </c>
      <c r="AD197" s="69">
        <f t="shared" ref="AD197" si="272">+V197+Z197</f>
        <v>0</v>
      </c>
      <c r="AE197" s="17">
        <f t="shared" si="249"/>
        <v>0</v>
      </c>
      <c r="AF197" s="146"/>
    </row>
    <row r="198" spans="1:32" s="13" customFormat="1" ht="30.75" customHeight="1" collapsed="1" x14ac:dyDescent="0.2">
      <c r="A198" s="1"/>
      <c r="B198" s="22"/>
      <c r="C198" s="52" t="s">
        <v>290</v>
      </c>
      <c r="D198" s="53">
        <f t="shared" ref="D198:J198" si="273">SUM(D176:D195,D196)</f>
        <v>6000</v>
      </c>
      <c r="E198" s="53">
        <f t="shared" si="273"/>
        <v>50000</v>
      </c>
      <c r="F198" s="53">
        <f t="shared" si="273"/>
        <v>0</v>
      </c>
      <c r="G198" s="54">
        <f t="shared" si="262"/>
        <v>56000</v>
      </c>
      <c r="H198" s="53">
        <f t="shared" ref="H198" si="274">SUM(H176:H195,H196)</f>
        <v>0</v>
      </c>
      <c r="I198" s="53">
        <f t="shared" si="273"/>
        <v>-252</v>
      </c>
      <c r="J198" s="53">
        <f t="shared" si="273"/>
        <v>0</v>
      </c>
      <c r="K198" s="54">
        <f t="shared" si="263"/>
        <v>-252</v>
      </c>
      <c r="L198" s="53">
        <f>SUM(L176:L195,L196)</f>
        <v>6000</v>
      </c>
      <c r="M198" s="53">
        <f t="shared" ref="M198:N198" si="275">SUM(M176:M195,M196)</f>
        <v>49748</v>
      </c>
      <c r="N198" s="53">
        <f t="shared" si="275"/>
        <v>0</v>
      </c>
      <c r="O198" s="54">
        <f t="shared" si="257"/>
        <v>55748</v>
      </c>
      <c r="P198" s="53">
        <f t="shared" ref="P198:R198" si="276">SUM(P176:P195,P196)</f>
        <v>0</v>
      </c>
      <c r="Q198" s="53">
        <f t="shared" si="276"/>
        <v>0</v>
      </c>
      <c r="R198" s="53">
        <f t="shared" si="276"/>
        <v>0</v>
      </c>
      <c r="S198" s="54">
        <f t="shared" si="240"/>
        <v>0</v>
      </c>
      <c r="T198" s="53">
        <f>SUM(T176:T195,T196)</f>
        <v>6000</v>
      </c>
      <c r="U198" s="53">
        <f t="shared" ref="U198:V198" si="277">SUM(U176:U195,U196)</f>
        <v>49748</v>
      </c>
      <c r="V198" s="53">
        <f t="shared" si="277"/>
        <v>0</v>
      </c>
      <c r="W198" s="54">
        <f t="shared" si="244"/>
        <v>55748</v>
      </c>
      <c r="X198" s="53">
        <f t="shared" ref="X198:Z198" si="278">SUM(X176:X195,X196)</f>
        <v>0</v>
      </c>
      <c r="Y198" s="53">
        <f t="shared" si="278"/>
        <v>0</v>
      </c>
      <c r="Z198" s="53">
        <f t="shared" si="278"/>
        <v>0</v>
      </c>
      <c r="AA198" s="54">
        <f t="shared" si="245"/>
        <v>0</v>
      </c>
      <c r="AB198" s="53">
        <f>SUM(AB176:AB195,AB196)</f>
        <v>6000</v>
      </c>
      <c r="AC198" s="53">
        <f t="shared" ref="AC198:AD198" si="279">SUM(AC176:AC195,AC196)</f>
        <v>49748</v>
      </c>
      <c r="AD198" s="53">
        <f t="shared" si="279"/>
        <v>0</v>
      </c>
      <c r="AE198" s="54">
        <f t="shared" si="249"/>
        <v>55748</v>
      </c>
      <c r="AF198" s="146"/>
    </row>
    <row r="199" spans="1:32" s="13" customFormat="1" ht="27" customHeight="1" x14ac:dyDescent="0.2">
      <c r="A199" s="1"/>
      <c r="B199" s="26">
        <v>14</v>
      </c>
      <c r="C199" s="150" t="s">
        <v>42</v>
      </c>
      <c r="D199" s="141"/>
      <c r="E199" s="141"/>
      <c r="F199" s="141"/>
      <c r="G199" s="141"/>
      <c r="H199" s="141"/>
      <c r="I199" s="141"/>
      <c r="J199" s="141"/>
      <c r="K199" s="141"/>
      <c r="L199" s="141"/>
      <c r="M199" s="141"/>
      <c r="N199" s="141"/>
      <c r="O199" s="141"/>
      <c r="P199" s="141"/>
      <c r="Q199" s="141"/>
      <c r="R199" s="141"/>
      <c r="S199" s="141"/>
      <c r="T199" s="141"/>
      <c r="U199" s="141"/>
      <c r="V199" s="141"/>
      <c r="W199" s="141"/>
      <c r="X199" s="141"/>
      <c r="Y199" s="141"/>
      <c r="Z199" s="141"/>
      <c r="AA199" s="141"/>
      <c r="AB199" s="141"/>
      <c r="AC199" s="141"/>
      <c r="AD199" s="141"/>
      <c r="AE199" s="141"/>
      <c r="AF199" s="146"/>
    </row>
    <row r="200" spans="1:32" s="13" customFormat="1" ht="27" customHeight="1" x14ac:dyDescent="0.2">
      <c r="A200" s="1"/>
      <c r="B200" s="18" t="s">
        <v>41</v>
      </c>
      <c r="C200" s="28" t="s">
        <v>40</v>
      </c>
      <c r="D200" s="69">
        <v>22800</v>
      </c>
      <c r="E200" s="69">
        <v>0</v>
      </c>
      <c r="F200" s="69">
        <v>0</v>
      </c>
      <c r="G200" s="30">
        <f t="shared" ref="G200:G223" si="280">+F200+E200+D200</f>
        <v>22800</v>
      </c>
      <c r="H200" s="69">
        <v>0</v>
      </c>
      <c r="I200" s="69">
        <v>0</v>
      </c>
      <c r="J200" s="69">
        <v>0</v>
      </c>
      <c r="K200" s="30">
        <f t="shared" ref="K200:K223" si="281">+J200+I200+H200</f>
        <v>0</v>
      </c>
      <c r="L200" s="69">
        <f t="shared" ref="L200:L216" si="282">+D200+H200</f>
        <v>22800</v>
      </c>
      <c r="M200" s="69">
        <f t="shared" ref="M200:M216" si="283">+E200+I200</f>
        <v>0</v>
      </c>
      <c r="N200" s="69">
        <f t="shared" ref="N200:N216" si="284">+F200+J200</f>
        <v>0</v>
      </c>
      <c r="O200" s="17">
        <f t="shared" ref="O200:O216" si="285">+N200+M200+L200</f>
        <v>22800</v>
      </c>
      <c r="P200" s="69">
        <v>0</v>
      </c>
      <c r="Q200" s="69">
        <v>0</v>
      </c>
      <c r="R200" s="69">
        <v>0</v>
      </c>
      <c r="S200" s="30">
        <f t="shared" ref="S200:S223" si="286">+R200+Q200+P200</f>
        <v>0</v>
      </c>
      <c r="T200" s="69">
        <f t="shared" ref="T200:T216" si="287">+L200+P200</f>
        <v>22800</v>
      </c>
      <c r="U200" s="69">
        <f t="shared" ref="U200:U216" si="288">+M200+Q200</f>
        <v>0</v>
      </c>
      <c r="V200" s="69">
        <f t="shared" ref="V200:V216" si="289">+N200+R200</f>
        <v>0</v>
      </c>
      <c r="W200" s="17">
        <f t="shared" ref="W200:W223" si="290">+V200+U200+T200</f>
        <v>22800</v>
      </c>
      <c r="X200" s="69">
        <v>0</v>
      </c>
      <c r="Y200" s="69">
        <v>0</v>
      </c>
      <c r="Z200" s="69">
        <v>0</v>
      </c>
      <c r="AA200" s="30">
        <f t="shared" ref="AA200:AA223" si="291">+Z200+Y200+X200</f>
        <v>0</v>
      </c>
      <c r="AB200" s="69">
        <f t="shared" ref="AB200:AB216" si="292">+T200+X200</f>
        <v>22800</v>
      </c>
      <c r="AC200" s="69">
        <f t="shared" ref="AC200:AC216" si="293">+U200+Y200</f>
        <v>0</v>
      </c>
      <c r="AD200" s="69">
        <f t="shared" ref="AD200:AD216" si="294">+V200+Z200</f>
        <v>0</v>
      </c>
      <c r="AE200" s="17">
        <f t="shared" ref="AE200:AE223" si="295">+AD200+AC200+AB200</f>
        <v>22800</v>
      </c>
      <c r="AF200" s="146"/>
    </row>
    <row r="201" spans="1:32" s="13" customFormat="1" ht="30.75" hidden="1" customHeight="1" outlineLevel="1" x14ac:dyDescent="0.2">
      <c r="A201" s="1"/>
      <c r="B201" s="18" t="s">
        <v>204</v>
      </c>
      <c r="C201" s="28" t="s">
        <v>285</v>
      </c>
      <c r="D201" s="69">
        <v>0</v>
      </c>
      <c r="E201" s="69">
        <v>0</v>
      </c>
      <c r="F201" s="69">
        <v>0</v>
      </c>
      <c r="G201" s="30">
        <f t="shared" si="280"/>
        <v>0</v>
      </c>
      <c r="H201" s="69">
        <v>0</v>
      </c>
      <c r="I201" s="69">
        <v>0</v>
      </c>
      <c r="J201" s="69">
        <v>0</v>
      </c>
      <c r="K201" s="30">
        <f t="shared" si="281"/>
        <v>0</v>
      </c>
      <c r="L201" s="69">
        <f t="shared" si="282"/>
        <v>0</v>
      </c>
      <c r="M201" s="69">
        <f t="shared" si="283"/>
        <v>0</v>
      </c>
      <c r="N201" s="69">
        <f t="shared" si="284"/>
        <v>0</v>
      </c>
      <c r="O201" s="17">
        <f t="shared" si="285"/>
        <v>0</v>
      </c>
      <c r="P201" s="69">
        <v>0</v>
      </c>
      <c r="Q201" s="69">
        <v>0</v>
      </c>
      <c r="R201" s="69">
        <v>0</v>
      </c>
      <c r="S201" s="30">
        <f t="shared" si="286"/>
        <v>0</v>
      </c>
      <c r="T201" s="69">
        <f t="shared" si="287"/>
        <v>0</v>
      </c>
      <c r="U201" s="69">
        <f t="shared" si="288"/>
        <v>0</v>
      </c>
      <c r="V201" s="69">
        <f t="shared" si="289"/>
        <v>0</v>
      </c>
      <c r="W201" s="17">
        <f t="shared" si="290"/>
        <v>0</v>
      </c>
      <c r="X201" s="69">
        <v>0</v>
      </c>
      <c r="Y201" s="69">
        <v>0</v>
      </c>
      <c r="Z201" s="69">
        <v>0</v>
      </c>
      <c r="AA201" s="30">
        <f t="shared" si="291"/>
        <v>0</v>
      </c>
      <c r="AB201" s="69">
        <f t="shared" si="292"/>
        <v>0</v>
      </c>
      <c r="AC201" s="69">
        <f t="shared" si="293"/>
        <v>0</v>
      </c>
      <c r="AD201" s="69">
        <f t="shared" si="294"/>
        <v>0</v>
      </c>
      <c r="AE201" s="17">
        <f t="shared" si="295"/>
        <v>0</v>
      </c>
      <c r="AF201" s="146"/>
    </row>
    <row r="202" spans="1:32" s="13" customFormat="1" ht="30.75" hidden="1" customHeight="1" outlineLevel="1" x14ac:dyDescent="0.2">
      <c r="A202" s="1"/>
      <c r="B202" s="18" t="s">
        <v>205</v>
      </c>
      <c r="C202" s="28"/>
      <c r="D202" s="69">
        <v>0</v>
      </c>
      <c r="E202" s="69">
        <v>0</v>
      </c>
      <c r="F202" s="69">
        <v>0</v>
      </c>
      <c r="G202" s="30">
        <f t="shared" si="280"/>
        <v>0</v>
      </c>
      <c r="H202" s="69">
        <v>0</v>
      </c>
      <c r="I202" s="69">
        <v>0</v>
      </c>
      <c r="J202" s="69">
        <v>0</v>
      </c>
      <c r="K202" s="30">
        <f t="shared" si="281"/>
        <v>0</v>
      </c>
      <c r="L202" s="69">
        <f t="shared" si="282"/>
        <v>0</v>
      </c>
      <c r="M202" s="69">
        <f t="shared" si="283"/>
        <v>0</v>
      </c>
      <c r="N202" s="69">
        <f t="shared" si="284"/>
        <v>0</v>
      </c>
      <c r="O202" s="17">
        <f t="shared" si="285"/>
        <v>0</v>
      </c>
      <c r="P202" s="69">
        <v>0</v>
      </c>
      <c r="Q202" s="69">
        <v>0</v>
      </c>
      <c r="R202" s="69">
        <v>0</v>
      </c>
      <c r="S202" s="30">
        <f t="shared" si="286"/>
        <v>0</v>
      </c>
      <c r="T202" s="69">
        <f t="shared" si="287"/>
        <v>0</v>
      </c>
      <c r="U202" s="69">
        <f t="shared" si="288"/>
        <v>0</v>
      </c>
      <c r="V202" s="69">
        <f t="shared" si="289"/>
        <v>0</v>
      </c>
      <c r="W202" s="17">
        <f t="shared" si="290"/>
        <v>0</v>
      </c>
      <c r="X202" s="69">
        <v>0</v>
      </c>
      <c r="Y202" s="69">
        <v>0</v>
      </c>
      <c r="Z202" s="69">
        <v>0</v>
      </c>
      <c r="AA202" s="30">
        <f t="shared" si="291"/>
        <v>0</v>
      </c>
      <c r="AB202" s="69">
        <f t="shared" si="292"/>
        <v>0</v>
      </c>
      <c r="AC202" s="69">
        <f t="shared" si="293"/>
        <v>0</v>
      </c>
      <c r="AD202" s="69">
        <f t="shared" si="294"/>
        <v>0</v>
      </c>
      <c r="AE202" s="17">
        <f t="shared" si="295"/>
        <v>0</v>
      </c>
      <c r="AF202" s="146"/>
    </row>
    <row r="203" spans="1:32" s="13" customFormat="1" ht="30.75" hidden="1" customHeight="1" outlineLevel="1" x14ac:dyDescent="0.2">
      <c r="A203" s="1"/>
      <c r="B203" s="18" t="s">
        <v>206</v>
      </c>
      <c r="C203" s="28"/>
      <c r="D203" s="69">
        <v>0</v>
      </c>
      <c r="E203" s="69">
        <v>0</v>
      </c>
      <c r="F203" s="69">
        <v>0</v>
      </c>
      <c r="G203" s="30">
        <f t="shared" si="280"/>
        <v>0</v>
      </c>
      <c r="H203" s="69">
        <v>0</v>
      </c>
      <c r="I203" s="69">
        <v>0</v>
      </c>
      <c r="J203" s="69">
        <v>0</v>
      </c>
      <c r="K203" s="30">
        <f t="shared" si="281"/>
        <v>0</v>
      </c>
      <c r="L203" s="69">
        <f t="shared" si="282"/>
        <v>0</v>
      </c>
      <c r="M203" s="69">
        <f t="shared" si="283"/>
        <v>0</v>
      </c>
      <c r="N203" s="69">
        <f t="shared" si="284"/>
        <v>0</v>
      </c>
      <c r="O203" s="17">
        <f t="shared" si="285"/>
        <v>0</v>
      </c>
      <c r="P203" s="69">
        <v>0</v>
      </c>
      <c r="Q203" s="69">
        <v>0</v>
      </c>
      <c r="R203" s="69">
        <v>0</v>
      </c>
      <c r="S203" s="30">
        <f t="shared" si="286"/>
        <v>0</v>
      </c>
      <c r="T203" s="69">
        <f t="shared" si="287"/>
        <v>0</v>
      </c>
      <c r="U203" s="69">
        <f t="shared" si="288"/>
        <v>0</v>
      </c>
      <c r="V203" s="69">
        <f t="shared" si="289"/>
        <v>0</v>
      </c>
      <c r="W203" s="17">
        <f t="shared" si="290"/>
        <v>0</v>
      </c>
      <c r="X203" s="69">
        <v>0</v>
      </c>
      <c r="Y203" s="69">
        <v>0</v>
      </c>
      <c r="Z203" s="69">
        <v>0</v>
      </c>
      <c r="AA203" s="30">
        <f t="shared" si="291"/>
        <v>0</v>
      </c>
      <c r="AB203" s="69">
        <f t="shared" si="292"/>
        <v>0</v>
      </c>
      <c r="AC203" s="69">
        <f t="shared" si="293"/>
        <v>0</v>
      </c>
      <c r="AD203" s="69">
        <f t="shared" si="294"/>
        <v>0</v>
      </c>
      <c r="AE203" s="17">
        <f t="shared" si="295"/>
        <v>0</v>
      </c>
      <c r="AF203" s="146"/>
    </row>
    <row r="204" spans="1:32" s="13" customFormat="1" ht="22.5" hidden="1" customHeight="1" outlineLevel="1" x14ac:dyDescent="0.2">
      <c r="A204" s="1"/>
      <c r="B204" s="18" t="s">
        <v>39</v>
      </c>
      <c r="C204" s="28"/>
      <c r="D204" s="69">
        <v>0</v>
      </c>
      <c r="E204" s="69">
        <v>0</v>
      </c>
      <c r="F204" s="69">
        <v>0</v>
      </c>
      <c r="G204" s="30">
        <f t="shared" si="280"/>
        <v>0</v>
      </c>
      <c r="H204" s="69">
        <v>0</v>
      </c>
      <c r="I204" s="69">
        <v>0</v>
      </c>
      <c r="J204" s="69">
        <v>0</v>
      </c>
      <c r="K204" s="30">
        <f t="shared" si="281"/>
        <v>0</v>
      </c>
      <c r="L204" s="69">
        <f t="shared" si="282"/>
        <v>0</v>
      </c>
      <c r="M204" s="69">
        <f t="shared" si="283"/>
        <v>0</v>
      </c>
      <c r="N204" s="69">
        <f t="shared" si="284"/>
        <v>0</v>
      </c>
      <c r="O204" s="17">
        <f t="shared" si="285"/>
        <v>0</v>
      </c>
      <c r="P204" s="69">
        <v>0</v>
      </c>
      <c r="Q204" s="69">
        <v>0</v>
      </c>
      <c r="R204" s="69">
        <v>0</v>
      </c>
      <c r="S204" s="30">
        <f t="shared" si="286"/>
        <v>0</v>
      </c>
      <c r="T204" s="69">
        <f t="shared" si="287"/>
        <v>0</v>
      </c>
      <c r="U204" s="69">
        <f t="shared" si="288"/>
        <v>0</v>
      </c>
      <c r="V204" s="69">
        <f t="shared" si="289"/>
        <v>0</v>
      </c>
      <c r="W204" s="17">
        <f t="shared" si="290"/>
        <v>0</v>
      </c>
      <c r="X204" s="69">
        <v>0</v>
      </c>
      <c r="Y204" s="69">
        <v>0</v>
      </c>
      <c r="Z204" s="69">
        <v>0</v>
      </c>
      <c r="AA204" s="30">
        <f t="shared" si="291"/>
        <v>0</v>
      </c>
      <c r="AB204" s="69">
        <f t="shared" si="292"/>
        <v>0</v>
      </c>
      <c r="AC204" s="69">
        <f t="shared" si="293"/>
        <v>0</v>
      </c>
      <c r="AD204" s="69">
        <f t="shared" si="294"/>
        <v>0</v>
      </c>
      <c r="AE204" s="17">
        <f t="shared" si="295"/>
        <v>0</v>
      </c>
      <c r="AF204" s="146"/>
    </row>
    <row r="205" spans="1:32" s="13" customFormat="1" ht="22.5" hidden="1" customHeight="1" outlineLevel="1" x14ac:dyDescent="0.2">
      <c r="A205" s="1"/>
      <c r="B205" s="18" t="s">
        <v>38</v>
      </c>
      <c r="C205" s="28"/>
      <c r="D205" s="29">
        <v>0</v>
      </c>
      <c r="E205" s="29">
        <v>0</v>
      </c>
      <c r="F205" s="29">
        <v>0</v>
      </c>
      <c r="G205" s="30">
        <f t="shared" si="280"/>
        <v>0</v>
      </c>
      <c r="H205" s="29">
        <v>0</v>
      </c>
      <c r="I205" s="29">
        <v>0</v>
      </c>
      <c r="J205" s="29">
        <v>0</v>
      </c>
      <c r="K205" s="30">
        <f t="shared" si="281"/>
        <v>0</v>
      </c>
      <c r="L205" s="69">
        <f t="shared" si="282"/>
        <v>0</v>
      </c>
      <c r="M205" s="69">
        <f t="shared" si="283"/>
        <v>0</v>
      </c>
      <c r="N205" s="69">
        <f t="shared" si="284"/>
        <v>0</v>
      </c>
      <c r="O205" s="17">
        <f t="shared" si="285"/>
        <v>0</v>
      </c>
      <c r="P205" s="29">
        <v>0</v>
      </c>
      <c r="Q205" s="29">
        <v>0</v>
      </c>
      <c r="R205" s="29">
        <v>0</v>
      </c>
      <c r="S205" s="30">
        <f t="shared" si="286"/>
        <v>0</v>
      </c>
      <c r="T205" s="69">
        <f t="shared" si="287"/>
        <v>0</v>
      </c>
      <c r="U205" s="69">
        <f t="shared" si="288"/>
        <v>0</v>
      </c>
      <c r="V205" s="69">
        <f t="shared" si="289"/>
        <v>0</v>
      </c>
      <c r="W205" s="17">
        <f t="shared" si="290"/>
        <v>0</v>
      </c>
      <c r="X205" s="29">
        <v>0</v>
      </c>
      <c r="Y205" s="29">
        <v>0</v>
      </c>
      <c r="Z205" s="29">
        <v>0</v>
      </c>
      <c r="AA205" s="30">
        <f t="shared" si="291"/>
        <v>0</v>
      </c>
      <c r="AB205" s="69">
        <f t="shared" si="292"/>
        <v>0</v>
      </c>
      <c r="AC205" s="69">
        <f t="shared" si="293"/>
        <v>0</v>
      </c>
      <c r="AD205" s="69">
        <f t="shared" si="294"/>
        <v>0</v>
      </c>
      <c r="AE205" s="17">
        <f t="shared" si="295"/>
        <v>0</v>
      </c>
      <c r="AF205" s="146"/>
    </row>
    <row r="206" spans="1:32" s="13" customFormat="1" ht="22.5" hidden="1" customHeight="1" outlineLevel="1" x14ac:dyDescent="0.2">
      <c r="A206" s="1"/>
      <c r="B206" s="18" t="s">
        <v>37</v>
      </c>
      <c r="C206" s="28"/>
      <c r="D206" s="29">
        <v>0</v>
      </c>
      <c r="E206" s="29">
        <v>0</v>
      </c>
      <c r="F206" s="29">
        <v>0</v>
      </c>
      <c r="G206" s="30">
        <f t="shared" si="280"/>
        <v>0</v>
      </c>
      <c r="H206" s="29">
        <v>0</v>
      </c>
      <c r="I206" s="29">
        <v>0</v>
      </c>
      <c r="J206" s="29">
        <v>0</v>
      </c>
      <c r="K206" s="30">
        <f t="shared" si="281"/>
        <v>0</v>
      </c>
      <c r="L206" s="69">
        <f t="shared" si="282"/>
        <v>0</v>
      </c>
      <c r="M206" s="69">
        <f t="shared" si="283"/>
        <v>0</v>
      </c>
      <c r="N206" s="69">
        <f t="shared" si="284"/>
        <v>0</v>
      </c>
      <c r="O206" s="17">
        <f t="shared" si="285"/>
        <v>0</v>
      </c>
      <c r="P206" s="29">
        <v>0</v>
      </c>
      <c r="Q206" s="29">
        <v>0</v>
      </c>
      <c r="R206" s="29">
        <v>0</v>
      </c>
      <c r="S206" s="30">
        <f t="shared" si="286"/>
        <v>0</v>
      </c>
      <c r="T206" s="69">
        <f t="shared" si="287"/>
        <v>0</v>
      </c>
      <c r="U206" s="69">
        <f t="shared" si="288"/>
        <v>0</v>
      </c>
      <c r="V206" s="69">
        <f t="shared" si="289"/>
        <v>0</v>
      </c>
      <c r="W206" s="17">
        <f t="shared" si="290"/>
        <v>0</v>
      </c>
      <c r="X206" s="29">
        <v>0</v>
      </c>
      <c r="Y206" s="29">
        <v>0</v>
      </c>
      <c r="Z206" s="29">
        <v>0</v>
      </c>
      <c r="AA206" s="30">
        <f t="shared" si="291"/>
        <v>0</v>
      </c>
      <c r="AB206" s="69">
        <f t="shared" si="292"/>
        <v>0</v>
      </c>
      <c r="AC206" s="69">
        <f t="shared" si="293"/>
        <v>0</v>
      </c>
      <c r="AD206" s="69">
        <f t="shared" si="294"/>
        <v>0</v>
      </c>
      <c r="AE206" s="17">
        <f t="shared" si="295"/>
        <v>0</v>
      </c>
      <c r="AF206" s="146"/>
    </row>
    <row r="207" spans="1:32" s="13" customFormat="1" ht="22.5" hidden="1" customHeight="1" outlineLevel="1" x14ac:dyDescent="0.2">
      <c r="A207" s="1"/>
      <c r="B207" s="18" t="s">
        <v>157</v>
      </c>
      <c r="C207" s="28"/>
      <c r="D207" s="29">
        <v>0</v>
      </c>
      <c r="E207" s="29">
        <v>0</v>
      </c>
      <c r="F207" s="29">
        <v>0</v>
      </c>
      <c r="G207" s="30">
        <f t="shared" si="280"/>
        <v>0</v>
      </c>
      <c r="H207" s="29">
        <v>0</v>
      </c>
      <c r="I207" s="29">
        <v>0</v>
      </c>
      <c r="J207" s="29">
        <v>0</v>
      </c>
      <c r="K207" s="30">
        <f t="shared" si="281"/>
        <v>0</v>
      </c>
      <c r="L207" s="69">
        <f t="shared" si="282"/>
        <v>0</v>
      </c>
      <c r="M207" s="69">
        <f t="shared" si="283"/>
        <v>0</v>
      </c>
      <c r="N207" s="69">
        <f t="shared" si="284"/>
        <v>0</v>
      </c>
      <c r="O207" s="17">
        <f t="shared" si="285"/>
        <v>0</v>
      </c>
      <c r="P207" s="29">
        <v>0</v>
      </c>
      <c r="Q207" s="29">
        <v>0</v>
      </c>
      <c r="R207" s="29">
        <v>0</v>
      </c>
      <c r="S207" s="30">
        <f t="shared" si="286"/>
        <v>0</v>
      </c>
      <c r="T207" s="69">
        <f t="shared" si="287"/>
        <v>0</v>
      </c>
      <c r="U207" s="69">
        <f t="shared" si="288"/>
        <v>0</v>
      </c>
      <c r="V207" s="69">
        <f t="shared" si="289"/>
        <v>0</v>
      </c>
      <c r="W207" s="17">
        <f t="shared" si="290"/>
        <v>0</v>
      </c>
      <c r="X207" s="29">
        <v>0</v>
      </c>
      <c r="Y207" s="29">
        <v>0</v>
      </c>
      <c r="Z207" s="29">
        <v>0</v>
      </c>
      <c r="AA207" s="30">
        <f t="shared" si="291"/>
        <v>0</v>
      </c>
      <c r="AB207" s="69">
        <f t="shared" si="292"/>
        <v>0</v>
      </c>
      <c r="AC207" s="69">
        <f t="shared" si="293"/>
        <v>0</v>
      </c>
      <c r="AD207" s="69">
        <f t="shared" si="294"/>
        <v>0</v>
      </c>
      <c r="AE207" s="17">
        <f t="shared" si="295"/>
        <v>0</v>
      </c>
      <c r="AF207" s="146"/>
    </row>
    <row r="208" spans="1:32" s="13" customFormat="1" ht="22.5" hidden="1" customHeight="1" outlineLevel="1" x14ac:dyDescent="0.2">
      <c r="A208" s="1"/>
      <c r="B208" s="67" t="s">
        <v>158</v>
      </c>
      <c r="C208" s="28"/>
      <c r="D208" s="16">
        <v>0</v>
      </c>
      <c r="E208" s="16">
        <v>0</v>
      </c>
      <c r="F208" s="16">
        <v>0</v>
      </c>
      <c r="G208" s="17">
        <f t="shared" si="280"/>
        <v>0</v>
      </c>
      <c r="H208" s="16">
        <v>0</v>
      </c>
      <c r="I208" s="16">
        <v>0</v>
      </c>
      <c r="J208" s="16">
        <v>0</v>
      </c>
      <c r="K208" s="17">
        <f t="shared" si="281"/>
        <v>0</v>
      </c>
      <c r="L208" s="69">
        <f t="shared" si="282"/>
        <v>0</v>
      </c>
      <c r="M208" s="69">
        <f t="shared" si="283"/>
        <v>0</v>
      </c>
      <c r="N208" s="69">
        <f t="shared" si="284"/>
        <v>0</v>
      </c>
      <c r="O208" s="17">
        <f t="shared" si="285"/>
        <v>0</v>
      </c>
      <c r="P208" s="16">
        <v>0</v>
      </c>
      <c r="Q208" s="16">
        <v>0</v>
      </c>
      <c r="R208" s="16">
        <v>0</v>
      </c>
      <c r="S208" s="17">
        <f t="shared" si="286"/>
        <v>0</v>
      </c>
      <c r="T208" s="69">
        <f t="shared" si="287"/>
        <v>0</v>
      </c>
      <c r="U208" s="69">
        <f t="shared" si="288"/>
        <v>0</v>
      </c>
      <c r="V208" s="69">
        <f t="shared" si="289"/>
        <v>0</v>
      </c>
      <c r="W208" s="17">
        <f t="shared" si="290"/>
        <v>0</v>
      </c>
      <c r="X208" s="16">
        <v>0</v>
      </c>
      <c r="Y208" s="16">
        <v>0</v>
      </c>
      <c r="Z208" s="16">
        <v>0</v>
      </c>
      <c r="AA208" s="17">
        <f t="shared" si="291"/>
        <v>0</v>
      </c>
      <c r="AB208" s="69">
        <f t="shared" si="292"/>
        <v>0</v>
      </c>
      <c r="AC208" s="69">
        <f t="shared" si="293"/>
        <v>0</v>
      </c>
      <c r="AD208" s="69">
        <f t="shared" si="294"/>
        <v>0</v>
      </c>
      <c r="AE208" s="17">
        <f t="shared" si="295"/>
        <v>0</v>
      </c>
      <c r="AF208" s="146"/>
    </row>
    <row r="209" spans="1:32" s="13" customFormat="1" ht="22.5" hidden="1" customHeight="1" outlineLevel="1" x14ac:dyDescent="0.2">
      <c r="A209" s="1"/>
      <c r="B209" s="18" t="s">
        <v>159</v>
      </c>
      <c r="C209" s="28"/>
      <c r="D209" s="29">
        <v>0</v>
      </c>
      <c r="E209" s="29">
        <v>0</v>
      </c>
      <c r="F209" s="29">
        <v>0</v>
      </c>
      <c r="G209" s="30">
        <f t="shared" si="280"/>
        <v>0</v>
      </c>
      <c r="H209" s="29">
        <v>0</v>
      </c>
      <c r="I209" s="29">
        <v>0</v>
      </c>
      <c r="J209" s="29">
        <v>0</v>
      </c>
      <c r="K209" s="30">
        <f t="shared" si="281"/>
        <v>0</v>
      </c>
      <c r="L209" s="69">
        <f t="shared" si="282"/>
        <v>0</v>
      </c>
      <c r="M209" s="69">
        <f t="shared" si="283"/>
        <v>0</v>
      </c>
      <c r="N209" s="69">
        <f t="shared" si="284"/>
        <v>0</v>
      </c>
      <c r="O209" s="17">
        <f t="shared" si="285"/>
        <v>0</v>
      </c>
      <c r="P209" s="29">
        <v>0</v>
      </c>
      <c r="Q209" s="29">
        <v>0</v>
      </c>
      <c r="R209" s="29">
        <v>0</v>
      </c>
      <c r="S209" s="30">
        <f t="shared" si="286"/>
        <v>0</v>
      </c>
      <c r="T209" s="69">
        <f t="shared" si="287"/>
        <v>0</v>
      </c>
      <c r="U209" s="69">
        <f t="shared" si="288"/>
        <v>0</v>
      </c>
      <c r="V209" s="69">
        <f t="shared" si="289"/>
        <v>0</v>
      </c>
      <c r="W209" s="17">
        <f t="shared" si="290"/>
        <v>0</v>
      </c>
      <c r="X209" s="29">
        <v>0</v>
      </c>
      <c r="Y209" s="29">
        <v>0</v>
      </c>
      <c r="Z209" s="29">
        <v>0</v>
      </c>
      <c r="AA209" s="30">
        <f t="shared" si="291"/>
        <v>0</v>
      </c>
      <c r="AB209" s="69">
        <f t="shared" si="292"/>
        <v>0</v>
      </c>
      <c r="AC209" s="69">
        <f t="shared" si="293"/>
        <v>0</v>
      </c>
      <c r="AD209" s="69">
        <f t="shared" si="294"/>
        <v>0</v>
      </c>
      <c r="AE209" s="17">
        <f t="shared" si="295"/>
        <v>0</v>
      </c>
      <c r="AF209" s="146"/>
    </row>
    <row r="210" spans="1:32" s="13" customFormat="1" ht="22.5" hidden="1" customHeight="1" outlineLevel="1" x14ac:dyDescent="0.2">
      <c r="A210" s="1"/>
      <c r="B210" s="18" t="s">
        <v>160</v>
      </c>
      <c r="C210" s="28"/>
      <c r="D210" s="29">
        <v>0</v>
      </c>
      <c r="E210" s="29">
        <v>0</v>
      </c>
      <c r="F210" s="29">
        <v>0</v>
      </c>
      <c r="G210" s="30">
        <f t="shared" si="280"/>
        <v>0</v>
      </c>
      <c r="H210" s="29">
        <v>0</v>
      </c>
      <c r="I210" s="29">
        <v>0</v>
      </c>
      <c r="J210" s="29">
        <v>0</v>
      </c>
      <c r="K210" s="30">
        <f t="shared" si="281"/>
        <v>0</v>
      </c>
      <c r="L210" s="69">
        <f t="shared" si="282"/>
        <v>0</v>
      </c>
      <c r="M210" s="69">
        <f t="shared" si="283"/>
        <v>0</v>
      </c>
      <c r="N210" s="69">
        <f t="shared" si="284"/>
        <v>0</v>
      </c>
      <c r="O210" s="17">
        <f t="shared" si="285"/>
        <v>0</v>
      </c>
      <c r="P210" s="29">
        <v>0</v>
      </c>
      <c r="Q210" s="29">
        <v>0</v>
      </c>
      <c r="R210" s="29">
        <v>0</v>
      </c>
      <c r="S210" s="30">
        <f t="shared" si="286"/>
        <v>0</v>
      </c>
      <c r="T210" s="69">
        <f t="shared" si="287"/>
        <v>0</v>
      </c>
      <c r="U210" s="69">
        <f t="shared" si="288"/>
        <v>0</v>
      </c>
      <c r="V210" s="69">
        <f t="shared" si="289"/>
        <v>0</v>
      </c>
      <c r="W210" s="17">
        <f t="shared" si="290"/>
        <v>0</v>
      </c>
      <c r="X210" s="29">
        <v>0</v>
      </c>
      <c r="Y210" s="29">
        <v>0</v>
      </c>
      <c r="Z210" s="29">
        <v>0</v>
      </c>
      <c r="AA210" s="30">
        <f t="shared" si="291"/>
        <v>0</v>
      </c>
      <c r="AB210" s="69">
        <f t="shared" si="292"/>
        <v>0</v>
      </c>
      <c r="AC210" s="69">
        <f t="shared" si="293"/>
        <v>0</v>
      </c>
      <c r="AD210" s="69">
        <f t="shared" si="294"/>
        <v>0</v>
      </c>
      <c r="AE210" s="17">
        <f t="shared" si="295"/>
        <v>0</v>
      </c>
      <c r="AF210" s="146"/>
    </row>
    <row r="211" spans="1:32" s="13" customFormat="1" ht="22.5" hidden="1" customHeight="1" outlineLevel="1" x14ac:dyDescent="0.2">
      <c r="A211" s="1"/>
      <c r="B211" s="18" t="s">
        <v>161</v>
      </c>
      <c r="C211" s="28"/>
      <c r="D211" s="29">
        <v>0</v>
      </c>
      <c r="E211" s="29">
        <v>0</v>
      </c>
      <c r="F211" s="29">
        <v>0</v>
      </c>
      <c r="G211" s="30">
        <f t="shared" si="280"/>
        <v>0</v>
      </c>
      <c r="H211" s="29">
        <v>0</v>
      </c>
      <c r="I211" s="29">
        <v>0</v>
      </c>
      <c r="J211" s="29">
        <v>0</v>
      </c>
      <c r="K211" s="30">
        <f t="shared" si="281"/>
        <v>0</v>
      </c>
      <c r="L211" s="69">
        <f t="shared" si="282"/>
        <v>0</v>
      </c>
      <c r="M211" s="69">
        <f t="shared" si="283"/>
        <v>0</v>
      </c>
      <c r="N211" s="69">
        <f t="shared" si="284"/>
        <v>0</v>
      </c>
      <c r="O211" s="17">
        <f t="shared" si="285"/>
        <v>0</v>
      </c>
      <c r="P211" s="29">
        <v>0</v>
      </c>
      <c r="Q211" s="29">
        <v>0</v>
      </c>
      <c r="R211" s="29">
        <v>0</v>
      </c>
      <c r="S211" s="30">
        <f t="shared" si="286"/>
        <v>0</v>
      </c>
      <c r="T211" s="69">
        <f t="shared" si="287"/>
        <v>0</v>
      </c>
      <c r="U211" s="69">
        <f t="shared" si="288"/>
        <v>0</v>
      </c>
      <c r="V211" s="69">
        <f t="shared" si="289"/>
        <v>0</v>
      </c>
      <c r="W211" s="17">
        <f t="shared" si="290"/>
        <v>0</v>
      </c>
      <c r="X211" s="29">
        <v>0</v>
      </c>
      <c r="Y211" s="29">
        <v>0</v>
      </c>
      <c r="Z211" s="29">
        <v>0</v>
      </c>
      <c r="AA211" s="30">
        <f t="shared" si="291"/>
        <v>0</v>
      </c>
      <c r="AB211" s="69">
        <f t="shared" si="292"/>
        <v>0</v>
      </c>
      <c r="AC211" s="69">
        <f t="shared" si="293"/>
        <v>0</v>
      </c>
      <c r="AD211" s="69">
        <f t="shared" si="294"/>
        <v>0</v>
      </c>
      <c r="AE211" s="17">
        <f t="shared" si="295"/>
        <v>0</v>
      </c>
      <c r="AF211" s="146"/>
    </row>
    <row r="212" spans="1:32" s="13" customFormat="1" ht="22.5" hidden="1" customHeight="1" outlineLevel="1" x14ac:dyDescent="0.2">
      <c r="A212" s="1"/>
      <c r="B212" s="18" t="s">
        <v>162</v>
      </c>
      <c r="C212" s="28"/>
      <c r="D212" s="29">
        <v>0</v>
      </c>
      <c r="E212" s="29">
        <v>0</v>
      </c>
      <c r="F212" s="29">
        <v>0</v>
      </c>
      <c r="G212" s="30">
        <f t="shared" si="280"/>
        <v>0</v>
      </c>
      <c r="H212" s="29">
        <v>0</v>
      </c>
      <c r="I212" s="29">
        <v>0</v>
      </c>
      <c r="J212" s="29">
        <v>0</v>
      </c>
      <c r="K212" s="30">
        <f t="shared" si="281"/>
        <v>0</v>
      </c>
      <c r="L212" s="69">
        <f t="shared" si="282"/>
        <v>0</v>
      </c>
      <c r="M212" s="69">
        <f t="shared" si="283"/>
        <v>0</v>
      </c>
      <c r="N212" s="69">
        <f t="shared" si="284"/>
        <v>0</v>
      </c>
      <c r="O212" s="17">
        <f t="shared" si="285"/>
        <v>0</v>
      </c>
      <c r="P212" s="29">
        <v>0</v>
      </c>
      <c r="Q212" s="29">
        <v>0</v>
      </c>
      <c r="R212" s="29">
        <v>0</v>
      </c>
      <c r="S212" s="30">
        <f t="shared" si="286"/>
        <v>0</v>
      </c>
      <c r="T212" s="69">
        <f t="shared" si="287"/>
        <v>0</v>
      </c>
      <c r="U212" s="69">
        <f t="shared" si="288"/>
        <v>0</v>
      </c>
      <c r="V212" s="69">
        <f t="shared" si="289"/>
        <v>0</v>
      </c>
      <c r="W212" s="17">
        <f t="shared" si="290"/>
        <v>0</v>
      </c>
      <c r="X212" s="29">
        <v>0</v>
      </c>
      <c r="Y212" s="29">
        <v>0</v>
      </c>
      <c r="Z212" s="29">
        <v>0</v>
      </c>
      <c r="AA212" s="30">
        <f t="shared" si="291"/>
        <v>0</v>
      </c>
      <c r="AB212" s="69">
        <f t="shared" si="292"/>
        <v>0</v>
      </c>
      <c r="AC212" s="69">
        <f t="shared" si="293"/>
        <v>0</v>
      </c>
      <c r="AD212" s="69">
        <f t="shared" si="294"/>
        <v>0</v>
      </c>
      <c r="AE212" s="17">
        <f t="shared" si="295"/>
        <v>0</v>
      </c>
      <c r="AF212" s="146"/>
    </row>
    <row r="213" spans="1:32" s="13" customFormat="1" ht="22.5" hidden="1" customHeight="1" outlineLevel="1" x14ac:dyDescent="0.2">
      <c r="A213" s="1"/>
      <c r="B213" s="18" t="s">
        <v>163</v>
      </c>
      <c r="C213" s="28"/>
      <c r="D213" s="29">
        <v>0</v>
      </c>
      <c r="E213" s="29">
        <v>0</v>
      </c>
      <c r="F213" s="29">
        <v>0</v>
      </c>
      <c r="G213" s="30">
        <f t="shared" si="280"/>
        <v>0</v>
      </c>
      <c r="H213" s="29">
        <v>0</v>
      </c>
      <c r="I213" s="29">
        <v>0</v>
      </c>
      <c r="J213" s="29">
        <v>0</v>
      </c>
      <c r="K213" s="30">
        <f t="shared" si="281"/>
        <v>0</v>
      </c>
      <c r="L213" s="69">
        <f t="shared" si="282"/>
        <v>0</v>
      </c>
      <c r="M213" s="69">
        <f t="shared" si="283"/>
        <v>0</v>
      </c>
      <c r="N213" s="69">
        <f t="shared" si="284"/>
        <v>0</v>
      </c>
      <c r="O213" s="17">
        <f t="shared" si="285"/>
        <v>0</v>
      </c>
      <c r="P213" s="29">
        <v>0</v>
      </c>
      <c r="Q213" s="29">
        <v>0</v>
      </c>
      <c r="R213" s="29">
        <v>0</v>
      </c>
      <c r="S213" s="30">
        <f t="shared" si="286"/>
        <v>0</v>
      </c>
      <c r="T213" s="69">
        <f t="shared" si="287"/>
        <v>0</v>
      </c>
      <c r="U213" s="69">
        <f t="shared" si="288"/>
        <v>0</v>
      </c>
      <c r="V213" s="69">
        <f t="shared" si="289"/>
        <v>0</v>
      </c>
      <c r="W213" s="17">
        <f t="shared" si="290"/>
        <v>0</v>
      </c>
      <c r="X213" s="29">
        <v>0</v>
      </c>
      <c r="Y213" s="29">
        <v>0</v>
      </c>
      <c r="Z213" s="29">
        <v>0</v>
      </c>
      <c r="AA213" s="30">
        <f t="shared" si="291"/>
        <v>0</v>
      </c>
      <c r="AB213" s="69">
        <f t="shared" si="292"/>
        <v>0</v>
      </c>
      <c r="AC213" s="69">
        <f t="shared" si="293"/>
        <v>0</v>
      </c>
      <c r="AD213" s="69">
        <f t="shared" si="294"/>
        <v>0</v>
      </c>
      <c r="AE213" s="17">
        <f t="shared" si="295"/>
        <v>0</v>
      </c>
      <c r="AF213" s="146"/>
    </row>
    <row r="214" spans="1:32" s="13" customFormat="1" ht="22.5" hidden="1" customHeight="1" outlineLevel="1" x14ac:dyDescent="0.2">
      <c r="A214" s="1"/>
      <c r="B214" s="61" t="s">
        <v>164</v>
      </c>
      <c r="C214" s="78"/>
      <c r="D214" s="83">
        <v>0</v>
      </c>
      <c r="E214" s="83">
        <v>0</v>
      </c>
      <c r="F214" s="83">
        <v>0</v>
      </c>
      <c r="G214" s="84">
        <f t="shared" si="280"/>
        <v>0</v>
      </c>
      <c r="H214" s="83">
        <v>0</v>
      </c>
      <c r="I214" s="83">
        <v>0</v>
      </c>
      <c r="J214" s="83">
        <v>0</v>
      </c>
      <c r="K214" s="84">
        <f t="shared" si="281"/>
        <v>0</v>
      </c>
      <c r="L214" s="69">
        <f t="shared" si="282"/>
        <v>0</v>
      </c>
      <c r="M214" s="69">
        <f t="shared" si="283"/>
        <v>0</v>
      </c>
      <c r="N214" s="69">
        <f t="shared" si="284"/>
        <v>0</v>
      </c>
      <c r="O214" s="17">
        <f t="shared" si="285"/>
        <v>0</v>
      </c>
      <c r="P214" s="83">
        <v>0</v>
      </c>
      <c r="Q214" s="83">
        <v>0</v>
      </c>
      <c r="R214" s="83">
        <v>0</v>
      </c>
      <c r="S214" s="84">
        <f t="shared" si="286"/>
        <v>0</v>
      </c>
      <c r="T214" s="69">
        <f t="shared" si="287"/>
        <v>0</v>
      </c>
      <c r="U214" s="69">
        <f t="shared" si="288"/>
        <v>0</v>
      </c>
      <c r="V214" s="69">
        <f t="shared" si="289"/>
        <v>0</v>
      </c>
      <c r="W214" s="17">
        <f t="shared" si="290"/>
        <v>0</v>
      </c>
      <c r="X214" s="83">
        <v>0</v>
      </c>
      <c r="Y214" s="83">
        <v>0</v>
      </c>
      <c r="Z214" s="83">
        <v>0</v>
      </c>
      <c r="AA214" s="84">
        <f t="shared" si="291"/>
        <v>0</v>
      </c>
      <c r="AB214" s="69">
        <f t="shared" si="292"/>
        <v>0</v>
      </c>
      <c r="AC214" s="69">
        <f t="shared" si="293"/>
        <v>0</v>
      </c>
      <c r="AD214" s="69">
        <f t="shared" si="294"/>
        <v>0</v>
      </c>
      <c r="AE214" s="17">
        <f t="shared" si="295"/>
        <v>0</v>
      </c>
      <c r="AF214" s="146"/>
    </row>
    <row r="215" spans="1:32" s="13" customFormat="1" ht="22.5" hidden="1" customHeight="1" outlineLevel="1" x14ac:dyDescent="0.2">
      <c r="A215" s="1"/>
      <c r="B215" s="61" t="s">
        <v>165</v>
      </c>
      <c r="C215" s="78"/>
      <c r="D215" s="83">
        <v>0</v>
      </c>
      <c r="E215" s="83">
        <v>0</v>
      </c>
      <c r="F215" s="83">
        <v>0</v>
      </c>
      <c r="G215" s="84">
        <f t="shared" si="280"/>
        <v>0</v>
      </c>
      <c r="H215" s="83">
        <v>0</v>
      </c>
      <c r="I215" s="83">
        <v>0</v>
      </c>
      <c r="J215" s="83">
        <v>0</v>
      </c>
      <c r="K215" s="84">
        <f t="shared" si="281"/>
        <v>0</v>
      </c>
      <c r="L215" s="69">
        <f t="shared" si="282"/>
        <v>0</v>
      </c>
      <c r="M215" s="69">
        <f t="shared" si="283"/>
        <v>0</v>
      </c>
      <c r="N215" s="69">
        <f t="shared" si="284"/>
        <v>0</v>
      </c>
      <c r="O215" s="17">
        <f t="shared" si="285"/>
        <v>0</v>
      </c>
      <c r="P215" s="83">
        <v>0</v>
      </c>
      <c r="Q215" s="83">
        <v>0</v>
      </c>
      <c r="R215" s="83">
        <v>0</v>
      </c>
      <c r="S215" s="84">
        <f t="shared" si="286"/>
        <v>0</v>
      </c>
      <c r="T215" s="69">
        <f t="shared" si="287"/>
        <v>0</v>
      </c>
      <c r="U215" s="69">
        <f t="shared" si="288"/>
        <v>0</v>
      </c>
      <c r="V215" s="69">
        <f t="shared" si="289"/>
        <v>0</v>
      </c>
      <c r="W215" s="17">
        <f t="shared" si="290"/>
        <v>0</v>
      </c>
      <c r="X215" s="83">
        <v>0</v>
      </c>
      <c r="Y215" s="83">
        <v>0</v>
      </c>
      <c r="Z215" s="83">
        <v>0</v>
      </c>
      <c r="AA215" s="84">
        <f t="shared" si="291"/>
        <v>0</v>
      </c>
      <c r="AB215" s="69">
        <f t="shared" si="292"/>
        <v>0</v>
      </c>
      <c r="AC215" s="69">
        <f t="shared" si="293"/>
        <v>0</v>
      </c>
      <c r="AD215" s="69">
        <f t="shared" si="294"/>
        <v>0</v>
      </c>
      <c r="AE215" s="17">
        <f t="shared" si="295"/>
        <v>0</v>
      </c>
      <c r="AF215" s="146"/>
    </row>
    <row r="216" spans="1:32" s="13" customFormat="1" ht="22.5" hidden="1" customHeight="1" outlineLevel="1" x14ac:dyDescent="0.2">
      <c r="A216" s="1"/>
      <c r="B216" s="61" t="s">
        <v>166</v>
      </c>
      <c r="C216" s="78"/>
      <c r="D216" s="83">
        <v>0</v>
      </c>
      <c r="E216" s="83">
        <v>0</v>
      </c>
      <c r="F216" s="83">
        <v>0</v>
      </c>
      <c r="G216" s="84">
        <f t="shared" si="280"/>
        <v>0</v>
      </c>
      <c r="H216" s="83">
        <v>0</v>
      </c>
      <c r="I216" s="83">
        <v>0</v>
      </c>
      <c r="J216" s="83">
        <v>0</v>
      </c>
      <c r="K216" s="84">
        <f t="shared" si="281"/>
        <v>0</v>
      </c>
      <c r="L216" s="69">
        <f t="shared" si="282"/>
        <v>0</v>
      </c>
      <c r="M216" s="69">
        <f t="shared" si="283"/>
        <v>0</v>
      </c>
      <c r="N216" s="69">
        <f t="shared" si="284"/>
        <v>0</v>
      </c>
      <c r="O216" s="17">
        <f t="shared" si="285"/>
        <v>0</v>
      </c>
      <c r="P216" s="83">
        <v>0</v>
      </c>
      <c r="Q216" s="83">
        <v>0</v>
      </c>
      <c r="R216" s="83">
        <v>0</v>
      </c>
      <c r="S216" s="84">
        <f t="shared" si="286"/>
        <v>0</v>
      </c>
      <c r="T216" s="69">
        <f t="shared" si="287"/>
        <v>0</v>
      </c>
      <c r="U216" s="69">
        <f t="shared" si="288"/>
        <v>0</v>
      </c>
      <c r="V216" s="69">
        <f t="shared" si="289"/>
        <v>0</v>
      </c>
      <c r="W216" s="17">
        <f t="shared" si="290"/>
        <v>0</v>
      </c>
      <c r="X216" s="83">
        <v>0</v>
      </c>
      <c r="Y216" s="83">
        <v>0</v>
      </c>
      <c r="Z216" s="83">
        <v>0</v>
      </c>
      <c r="AA216" s="84">
        <f t="shared" si="291"/>
        <v>0</v>
      </c>
      <c r="AB216" s="69">
        <f t="shared" si="292"/>
        <v>0</v>
      </c>
      <c r="AC216" s="69">
        <f t="shared" si="293"/>
        <v>0</v>
      </c>
      <c r="AD216" s="69">
        <f t="shared" si="294"/>
        <v>0</v>
      </c>
      <c r="AE216" s="17">
        <f t="shared" si="295"/>
        <v>0</v>
      </c>
      <c r="AF216" s="146"/>
    </row>
    <row r="217" spans="1:32" s="13" customFormat="1" ht="24.75" hidden="1" customHeight="1" outlineLevel="1" collapsed="1" x14ac:dyDescent="0.2">
      <c r="A217" s="43"/>
      <c r="B217" s="151"/>
      <c r="C217" s="153" t="s">
        <v>4</v>
      </c>
      <c r="D217" s="88">
        <f t="shared" ref="D217" si="296">SUM(D218:D222)</f>
        <v>0</v>
      </c>
      <c r="E217" s="88">
        <f t="shared" ref="E217" si="297">SUM(E218:E222)</f>
        <v>0</v>
      </c>
      <c r="F217" s="88">
        <f t="shared" ref="F217" si="298">SUM(F218:F222)</f>
        <v>0</v>
      </c>
      <c r="G217" s="46">
        <f t="shared" si="280"/>
        <v>0</v>
      </c>
      <c r="H217" s="88">
        <f t="shared" ref="H217" si="299">SUM(H218:H222)</f>
        <v>0</v>
      </c>
      <c r="I217" s="88">
        <f t="shared" ref="I217" si="300">SUM(I218:I222)</f>
        <v>0</v>
      </c>
      <c r="J217" s="88">
        <f t="shared" ref="J217" si="301">SUM(J218:J222)</f>
        <v>0</v>
      </c>
      <c r="K217" s="46">
        <f t="shared" si="281"/>
        <v>0</v>
      </c>
      <c r="L217" s="88">
        <f>SUM(L218:L222)</f>
        <v>0</v>
      </c>
      <c r="M217" s="88">
        <f t="shared" ref="M217:N217" si="302">SUM(M218:M222)</f>
        <v>0</v>
      </c>
      <c r="N217" s="88">
        <f t="shared" si="302"/>
        <v>0</v>
      </c>
      <c r="O217" s="46">
        <f t="shared" ref="O217:O223" si="303">+N217+M217+L217</f>
        <v>0</v>
      </c>
      <c r="P217" s="88">
        <f t="shared" ref="P217:R217" si="304">SUM(P218:P222)</f>
        <v>0</v>
      </c>
      <c r="Q217" s="88">
        <f t="shared" si="304"/>
        <v>0</v>
      </c>
      <c r="R217" s="88">
        <f t="shared" si="304"/>
        <v>0</v>
      </c>
      <c r="S217" s="46">
        <f t="shared" si="286"/>
        <v>0</v>
      </c>
      <c r="T217" s="88">
        <f>SUM(T218:T222)</f>
        <v>0</v>
      </c>
      <c r="U217" s="88">
        <f t="shared" ref="U217:V217" si="305">SUM(U218:U222)</f>
        <v>0</v>
      </c>
      <c r="V217" s="88">
        <f t="shared" si="305"/>
        <v>0</v>
      </c>
      <c r="W217" s="46">
        <f t="shared" si="290"/>
        <v>0</v>
      </c>
      <c r="X217" s="88">
        <f t="shared" ref="X217:Z217" si="306">SUM(X218:X222)</f>
        <v>0</v>
      </c>
      <c r="Y217" s="88">
        <f t="shared" si="306"/>
        <v>0</v>
      </c>
      <c r="Z217" s="88">
        <f t="shared" si="306"/>
        <v>0</v>
      </c>
      <c r="AA217" s="46">
        <f t="shared" si="291"/>
        <v>0</v>
      </c>
      <c r="AB217" s="88">
        <f>SUM(AB218:AB222)</f>
        <v>0</v>
      </c>
      <c r="AC217" s="88">
        <f t="shared" ref="AC217:AD217" si="307">SUM(AC218:AC222)</f>
        <v>0</v>
      </c>
      <c r="AD217" s="88">
        <f t="shared" si="307"/>
        <v>0</v>
      </c>
      <c r="AE217" s="46">
        <f t="shared" si="295"/>
        <v>0</v>
      </c>
      <c r="AF217" s="146"/>
    </row>
    <row r="218" spans="1:32" s="13" customFormat="1" ht="29.25" hidden="1" customHeight="1" outlineLevel="1" x14ac:dyDescent="0.2">
      <c r="A218" s="1"/>
      <c r="B218" s="18" t="s">
        <v>36</v>
      </c>
      <c r="C218" s="28"/>
      <c r="D218" s="29">
        <v>0</v>
      </c>
      <c r="E218" s="29">
        <v>0</v>
      </c>
      <c r="F218" s="29">
        <v>0</v>
      </c>
      <c r="G218" s="30">
        <f t="shared" si="280"/>
        <v>0</v>
      </c>
      <c r="H218" s="29">
        <v>0</v>
      </c>
      <c r="I218" s="29">
        <v>0</v>
      </c>
      <c r="J218" s="29">
        <v>0</v>
      </c>
      <c r="K218" s="30">
        <f t="shared" si="281"/>
        <v>0</v>
      </c>
      <c r="L218" s="29">
        <v>0</v>
      </c>
      <c r="M218" s="29">
        <v>0</v>
      </c>
      <c r="N218" s="29">
        <v>0</v>
      </c>
      <c r="O218" s="30">
        <f t="shared" si="303"/>
        <v>0</v>
      </c>
      <c r="P218" s="29">
        <v>0</v>
      </c>
      <c r="Q218" s="29">
        <v>0</v>
      </c>
      <c r="R218" s="29">
        <v>0</v>
      </c>
      <c r="S218" s="30">
        <f t="shared" si="286"/>
        <v>0</v>
      </c>
      <c r="T218" s="29">
        <v>0</v>
      </c>
      <c r="U218" s="29">
        <v>0</v>
      </c>
      <c r="V218" s="29">
        <v>0</v>
      </c>
      <c r="W218" s="30">
        <f t="shared" si="290"/>
        <v>0</v>
      </c>
      <c r="X218" s="29">
        <v>0</v>
      </c>
      <c r="Y218" s="29">
        <v>0</v>
      </c>
      <c r="Z218" s="29">
        <v>0</v>
      </c>
      <c r="AA218" s="30">
        <f t="shared" si="291"/>
        <v>0</v>
      </c>
      <c r="AB218" s="29">
        <v>0</v>
      </c>
      <c r="AC218" s="29">
        <v>0</v>
      </c>
      <c r="AD218" s="29">
        <v>0</v>
      </c>
      <c r="AE218" s="30">
        <f t="shared" si="295"/>
        <v>0</v>
      </c>
      <c r="AF218" s="146"/>
    </row>
    <row r="219" spans="1:32" s="13" customFormat="1" ht="30.75" hidden="1" customHeight="1" outlineLevel="1" x14ac:dyDescent="0.2">
      <c r="A219" s="1"/>
      <c r="B219" s="18" t="s">
        <v>35</v>
      </c>
      <c r="C219" s="28"/>
      <c r="D219" s="29">
        <v>0</v>
      </c>
      <c r="E219" s="29">
        <v>0</v>
      </c>
      <c r="F219" s="29">
        <v>0</v>
      </c>
      <c r="G219" s="30">
        <f t="shared" si="280"/>
        <v>0</v>
      </c>
      <c r="H219" s="29">
        <v>0</v>
      </c>
      <c r="I219" s="29">
        <v>0</v>
      </c>
      <c r="J219" s="29">
        <v>0</v>
      </c>
      <c r="K219" s="30">
        <f t="shared" si="281"/>
        <v>0</v>
      </c>
      <c r="L219" s="29">
        <v>0</v>
      </c>
      <c r="M219" s="29">
        <v>0</v>
      </c>
      <c r="N219" s="29">
        <v>0</v>
      </c>
      <c r="O219" s="30">
        <f t="shared" si="303"/>
        <v>0</v>
      </c>
      <c r="P219" s="29">
        <v>0</v>
      </c>
      <c r="Q219" s="29">
        <v>0</v>
      </c>
      <c r="R219" s="29">
        <v>0</v>
      </c>
      <c r="S219" s="30">
        <f t="shared" si="286"/>
        <v>0</v>
      </c>
      <c r="T219" s="29">
        <v>0</v>
      </c>
      <c r="U219" s="29">
        <v>0</v>
      </c>
      <c r="V219" s="29">
        <v>0</v>
      </c>
      <c r="W219" s="30">
        <f t="shared" si="290"/>
        <v>0</v>
      </c>
      <c r="X219" s="29">
        <v>0</v>
      </c>
      <c r="Y219" s="29">
        <v>0</v>
      </c>
      <c r="Z219" s="29">
        <v>0</v>
      </c>
      <c r="AA219" s="30">
        <f t="shared" si="291"/>
        <v>0</v>
      </c>
      <c r="AB219" s="29">
        <v>0</v>
      </c>
      <c r="AC219" s="29">
        <v>0</v>
      </c>
      <c r="AD219" s="29">
        <v>0</v>
      </c>
      <c r="AE219" s="30">
        <f t="shared" si="295"/>
        <v>0</v>
      </c>
      <c r="AF219" s="146"/>
    </row>
    <row r="220" spans="1:32" s="13" customFormat="1" ht="24.75" hidden="1" customHeight="1" outlineLevel="1" x14ac:dyDescent="0.2">
      <c r="A220" s="1"/>
      <c r="B220" s="18" t="s">
        <v>34</v>
      </c>
      <c r="C220" s="28"/>
      <c r="D220" s="29">
        <v>0</v>
      </c>
      <c r="E220" s="29">
        <v>0</v>
      </c>
      <c r="F220" s="29">
        <v>0</v>
      </c>
      <c r="G220" s="30">
        <f t="shared" si="280"/>
        <v>0</v>
      </c>
      <c r="H220" s="29">
        <v>0</v>
      </c>
      <c r="I220" s="29">
        <v>0</v>
      </c>
      <c r="J220" s="29">
        <v>0</v>
      </c>
      <c r="K220" s="30">
        <f t="shared" si="281"/>
        <v>0</v>
      </c>
      <c r="L220" s="29">
        <v>0</v>
      </c>
      <c r="M220" s="29">
        <v>0</v>
      </c>
      <c r="N220" s="29">
        <v>0</v>
      </c>
      <c r="O220" s="30">
        <f t="shared" si="303"/>
        <v>0</v>
      </c>
      <c r="P220" s="29">
        <v>0</v>
      </c>
      <c r="Q220" s="29">
        <v>0</v>
      </c>
      <c r="R220" s="29">
        <v>0</v>
      </c>
      <c r="S220" s="30">
        <f t="shared" si="286"/>
        <v>0</v>
      </c>
      <c r="T220" s="29">
        <v>0</v>
      </c>
      <c r="U220" s="29">
        <v>0</v>
      </c>
      <c r="V220" s="29">
        <v>0</v>
      </c>
      <c r="W220" s="30">
        <f t="shared" si="290"/>
        <v>0</v>
      </c>
      <c r="X220" s="29">
        <v>0</v>
      </c>
      <c r="Y220" s="29">
        <v>0</v>
      </c>
      <c r="Z220" s="29">
        <v>0</v>
      </c>
      <c r="AA220" s="30">
        <f t="shared" si="291"/>
        <v>0</v>
      </c>
      <c r="AB220" s="29">
        <v>0</v>
      </c>
      <c r="AC220" s="29">
        <v>0</v>
      </c>
      <c r="AD220" s="29">
        <v>0</v>
      </c>
      <c r="AE220" s="30">
        <f t="shared" si="295"/>
        <v>0</v>
      </c>
      <c r="AF220" s="146"/>
    </row>
    <row r="221" spans="1:32" s="13" customFormat="1" ht="27" hidden="1" customHeight="1" outlineLevel="1" x14ac:dyDescent="0.2">
      <c r="A221" s="1"/>
      <c r="B221" s="18" t="s">
        <v>33</v>
      </c>
      <c r="C221" s="28"/>
      <c r="D221" s="29">
        <v>0</v>
      </c>
      <c r="E221" s="29">
        <v>0</v>
      </c>
      <c r="F221" s="29">
        <v>0</v>
      </c>
      <c r="G221" s="30">
        <f t="shared" si="280"/>
        <v>0</v>
      </c>
      <c r="H221" s="29">
        <v>0</v>
      </c>
      <c r="I221" s="29">
        <v>0</v>
      </c>
      <c r="J221" s="29">
        <v>0</v>
      </c>
      <c r="K221" s="30">
        <f t="shared" si="281"/>
        <v>0</v>
      </c>
      <c r="L221" s="29">
        <v>0</v>
      </c>
      <c r="M221" s="29">
        <v>0</v>
      </c>
      <c r="N221" s="29">
        <v>0</v>
      </c>
      <c r="O221" s="30">
        <f t="shared" si="303"/>
        <v>0</v>
      </c>
      <c r="P221" s="29">
        <v>0</v>
      </c>
      <c r="Q221" s="29">
        <v>0</v>
      </c>
      <c r="R221" s="29">
        <v>0</v>
      </c>
      <c r="S221" s="30">
        <f t="shared" si="286"/>
        <v>0</v>
      </c>
      <c r="T221" s="29">
        <v>0</v>
      </c>
      <c r="U221" s="29">
        <v>0</v>
      </c>
      <c r="V221" s="29">
        <v>0</v>
      </c>
      <c r="W221" s="30">
        <f t="shared" si="290"/>
        <v>0</v>
      </c>
      <c r="X221" s="29">
        <v>0</v>
      </c>
      <c r="Y221" s="29">
        <v>0</v>
      </c>
      <c r="Z221" s="29">
        <v>0</v>
      </c>
      <c r="AA221" s="30">
        <f t="shared" si="291"/>
        <v>0</v>
      </c>
      <c r="AB221" s="29">
        <v>0</v>
      </c>
      <c r="AC221" s="29">
        <v>0</v>
      </c>
      <c r="AD221" s="29">
        <v>0</v>
      </c>
      <c r="AE221" s="30">
        <f t="shared" si="295"/>
        <v>0</v>
      </c>
      <c r="AF221" s="146"/>
    </row>
    <row r="222" spans="1:32" s="13" customFormat="1" ht="34.5" hidden="1" customHeight="1" outlineLevel="1" x14ac:dyDescent="0.2">
      <c r="A222" s="1"/>
      <c r="B222" s="18"/>
      <c r="C222" s="28"/>
      <c r="D222" s="29">
        <v>0</v>
      </c>
      <c r="E222" s="29">
        <v>0</v>
      </c>
      <c r="F222" s="29">
        <v>0</v>
      </c>
      <c r="G222" s="30">
        <f t="shared" si="280"/>
        <v>0</v>
      </c>
      <c r="H222" s="29">
        <v>0</v>
      </c>
      <c r="I222" s="29">
        <v>0</v>
      </c>
      <c r="J222" s="29">
        <v>0</v>
      </c>
      <c r="K222" s="30">
        <f t="shared" si="281"/>
        <v>0</v>
      </c>
      <c r="L222" s="29">
        <v>0</v>
      </c>
      <c r="M222" s="29">
        <v>0</v>
      </c>
      <c r="N222" s="29">
        <v>0</v>
      </c>
      <c r="O222" s="30">
        <f t="shared" si="303"/>
        <v>0</v>
      </c>
      <c r="P222" s="29">
        <v>0</v>
      </c>
      <c r="Q222" s="29">
        <v>0</v>
      </c>
      <c r="R222" s="29">
        <v>0</v>
      </c>
      <c r="S222" s="30">
        <f t="shared" si="286"/>
        <v>0</v>
      </c>
      <c r="T222" s="29">
        <v>0</v>
      </c>
      <c r="U222" s="29">
        <v>0</v>
      </c>
      <c r="V222" s="29">
        <v>0</v>
      </c>
      <c r="W222" s="30">
        <f t="shared" si="290"/>
        <v>0</v>
      </c>
      <c r="X222" s="29">
        <v>0</v>
      </c>
      <c r="Y222" s="29">
        <v>0</v>
      </c>
      <c r="Z222" s="29">
        <v>0</v>
      </c>
      <c r="AA222" s="30">
        <f t="shared" si="291"/>
        <v>0</v>
      </c>
      <c r="AB222" s="29">
        <v>0</v>
      </c>
      <c r="AC222" s="29">
        <v>0</v>
      </c>
      <c r="AD222" s="29">
        <v>0</v>
      </c>
      <c r="AE222" s="30">
        <f t="shared" si="295"/>
        <v>0</v>
      </c>
      <c r="AF222" s="146"/>
    </row>
    <row r="223" spans="1:32" s="13" customFormat="1" ht="27" customHeight="1" collapsed="1" x14ac:dyDescent="0.2">
      <c r="A223" s="1"/>
      <c r="B223" s="22"/>
      <c r="C223" s="52" t="s">
        <v>32</v>
      </c>
      <c r="D223" s="53">
        <f t="shared" ref="D223:J223" si="308">SUM(D200:D216,D217)</f>
        <v>22800</v>
      </c>
      <c r="E223" s="53">
        <f t="shared" si="308"/>
        <v>0</v>
      </c>
      <c r="F223" s="53">
        <f t="shared" si="308"/>
        <v>0</v>
      </c>
      <c r="G223" s="54">
        <f t="shared" si="280"/>
        <v>22800</v>
      </c>
      <c r="H223" s="53">
        <f t="shared" ref="H223" si="309">SUM(H200:H216,H217)</f>
        <v>0</v>
      </c>
      <c r="I223" s="53">
        <f t="shared" si="308"/>
        <v>0</v>
      </c>
      <c r="J223" s="53">
        <f t="shared" si="308"/>
        <v>0</v>
      </c>
      <c r="K223" s="54">
        <f t="shared" si="281"/>
        <v>0</v>
      </c>
      <c r="L223" s="53">
        <f>SUM(L200:L216,L217)</f>
        <v>22800</v>
      </c>
      <c r="M223" s="53">
        <f t="shared" ref="M223:N223" si="310">SUM(M200:M216,M217)</f>
        <v>0</v>
      </c>
      <c r="N223" s="53">
        <f t="shared" si="310"/>
        <v>0</v>
      </c>
      <c r="O223" s="54">
        <f t="shared" si="303"/>
        <v>22800</v>
      </c>
      <c r="P223" s="53">
        <f t="shared" ref="P223:R223" si="311">SUM(P200:P216,P217)</f>
        <v>0</v>
      </c>
      <c r="Q223" s="53">
        <f t="shared" si="311"/>
        <v>0</v>
      </c>
      <c r="R223" s="53">
        <f t="shared" si="311"/>
        <v>0</v>
      </c>
      <c r="S223" s="54">
        <f t="shared" si="286"/>
        <v>0</v>
      </c>
      <c r="T223" s="53">
        <f>SUM(T200:T216,T217)</f>
        <v>22800</v>
      </c>
      <c r="U223" s="53">
        <f t="shared" ref="U223:V223" si="312">SUM(U200:U216,U217)</f>
        <v>0</v>
      </c>
      <c r="V223" s="53">
        <f t="shared" si="312"/>
        <v>0</v>
      </c>
      <c r="W223" s="54">
        <f t="shared" si="290"/>
        <v>22800</v>
      </c>
      <c r="X223" s="53">
        <f t="shared" ref="X223:Z223" si="313">SUM(X200:X216,X217)</f>
        <v>0</v>
      </c>
      <c r="Y223" s="53">
        <f t="shared" si="313"/>
        <v>0</v>
      </c>
      <c r="Z223" s="53">
        <f t="shared" si="313"/>
        <v>0</v>
      </c>
      <c r="AA223" s="54">
        <f t="shared" si="291"/>
        <v>0</v>
      </c>
      <c r="AB223" s="53">
        <f>SUM(AB200:AB216,AB217)</f>
        <v>22800</v>
      </c>
      <c r="AC223" s="53">
        <f t="shared" ref="AC223:AD223" si="314">SUM(AC200:AC216,AC217)</f>
        <v>0</v>
      </c>
      <c r="AD223" s="53">
        <f t="shared" si="314"/>
        <v>0</v>
      </c>
      <c r="AE223" s="54">
        <f t="shared" si="295"/>
        <v>22800</v>
      </c>
      <c r="AF223" s="146"/>
    </row>
    <row r="224" spans="1:32" s="13" customFormat="1" ht="27" customHeight="1" x14ac:dyDescent="0.2">
      <c r="A224" s="1"/>
      <c r="B224" s="26">
        <v>16</v>
      </c>
      <c r="C224" s="150" t="s">
        <v>31</v>
      </c>
      <c r="D224" s="141"/>
      <c r="E224" s="141"/>
      <c r="F224" s="141"/>
      <c r="G224" s="141"/>
      <c r="H224" s="141"/>
      <c r="I224" s="141"/>
      <c r="J224" s="141"/>
      <c r="K224" s="141"/>
      <c r="L224" s="141"/>
      <c r="M224" s="141"/>
      <c r="N224" s="141"/>
      <c r="O224" s="141"/>
      <c r="P224" s="141"/>
      <c r="Q224" s="141"/>
      <c r="R224" s="141"/>
      <c r="S224" s="141"/>
      <c r="T224" s="141"/>
      <c r="U224" s="141"/>
      <c r="V224" s="141"/>
      <c r="W224" s="141"/>
      <c r="X224" s="141"/>
      <c r="Y224" s="141"/>
      <c r="Z224" s="141"/>
      <c r="AA224" s="141"/>
      <c r="AB224" s="141"/>
      <c r="AC224" s="141"/>
      <c r="AD224" s="141"/>
      <c r="AE224" s="141"/>
      <c r="AF224" s="146"/>
    </row>
    <row r="225" spans="1:32" s="13" customFormat="1" ht="30" customHeight="1" x14ac:dyDescent="0.2">
      <c r="A225" s="1"/>
      <c r="B225" s="90" t="s">
        <v>30</v>
      </c>
      <c r="C225" s="91" t="s">
        <v>29</v>
      </c>
      <c r="D225" s="92">
        <v>380558</v>
      </c>
      <c r="E225" s="93">
        <v>0</v>
      </c>
      <c r="F225" s="93">
        <v>0</v>
      </c>
      <c r="G225" s="94">
        <f>+F225+E225+D225</f>
        <v>380558</v>
      </c>
      <c r="H225" s="92"/>
      <c r="I225" s="93">
        <v>0</v>
      </c>
      <c r="J225" s="93">
        <v>0</v>
      </c>
      <c r="K225" s="94">
        <f>+J225+I225+H225</f>
        <v>0</v>
      </c>
      <c r="L225" s="69">
        <f t="shared" ref="L225:L229" si="315">+D225+H225</f>
        <v>380558</v>
      </c>
      <c r="M225" s="69">
        <f t="shared" ref="M225:M229" si="316">+E225+I225</f>
        <v>0</v>
      </c>
      <c r="N225" s="69">
        <f t="shared" ref="N225:N229" si="317">+F225+J225</f>
        <v>0</v>
      </c>
      <c r="O225" s="17">
        <f t="shared" ref="O225:O229" si="318">+N225+M225+L225</f>
        <v>380558</v>
      </c>
      <c r="P225" s="92"/>
      <c r="Q225" s="93">
        <v>0</v>
      </c>
      <c r="R225" s="93">
        <v>0</v>
      </c>
      <c r="S225" s="94">
        <f>+R225+Q225+P225</f>
        <v>0</v>
      </c>
      <c r="T225" s="69">
        <f t="shared" ref="T225:T226" si="319">+L225+P225</f>
        <v>380558</v>
      </c>
      <c r="U225" s="69">
        <f t="shared" ref="U225:U226" si="320">+M225+Q225</f>
        <v>0</v>
      </c>
      <c r="V225" s="69">
        <f t="shared" ref="V225:V226" si="321">+N225+R225</f>
        <v>0</v>
      </c>
      <c r="W225" s="17">
        <f t="shared" ref="W225:W230" si="322">+V225+U225+T225</f>
        <v>380558</v>
      </c>
      <c r="X225" s="92">
        <f>20000+4779</f>
        <v>24779</v>
      </c>
      <c r="Y225" s="93">
        <v>0</v>
      </c>
      <c r="Z225" s="93">
        <v>0</v>
      </c>
      <c r="AA225" s="94">
        <f>+Z225+Y225+X225</f>
        <v>24779</v>
      </c>
      <c r="AB225" s="69">
        <f t="shared" ref="AB225:AB226" si="323">+T225+X225</f>
        <v>405337</v>
      </c>
      <c r="AC225" s="69">
        <f t="shared" ref="AC225:AC226" si="324">+U225+Y225</f>
        <v>0</v>
      </c>
      <c r="AD225" s="69">
        <f t="shared" ref="AD225:AD226" si="325">+V225+Z225</f>
        <v>0</v>
      </c>
      <c r="AE225" s="17">
        <f t="shared" ref="AE225:AE230" si="326">+AD225+AC225+AB225</f>
        <v>405337</v>
      </c>
      <c r="AF225" s="146"/>
    </row>
    <row r="226" spans="1:32" s="13" customFormat="1" ht="34.5" hidden="1" customHeight="1" outlineLevel="1" x14ac:dyDescent="0.2">
      <c r="A226" s="1"/>
      <c r="B226" s="20"/>
      <c r="C226" s="89"/>
      <c r="D226" s="16">
        <v>0</v>
      </c>
      <c r="E226" s="69">
        <v>0</v>
      </c>
      <c r="F226" s="69">
        <v>0</v>
      </c>
      <c r="G226" s="82">
        <f>+F226+E226+D226</f>
        <v>0</v>
      </c>
      <c r="H226" s="16">
        <v>0</v>
      </c>
      <c r="I226" s="69">
        <v>0</v>
      </c>
      <c r="J226" s="69">
        <v>0</v>
      </c>
      <c r="K226" s="82">
        <f>+J226+I226+H226</f>
        <v>0</v>
      </c>
      <c r="L226" s="69">
        <f t="shared" si="315"/>
        <v>0</v>
      </c>
      <c r="M226" s="69">
        <f t="shared" si="316"/>
        <v>0</v>
      </c>
      <c r="N226" s="69">
        <f t="shared" si="317"/>
        <v>0</v>
      </c>
      <c r="O226" s="17">
        <f t="shared" si="318"/>
        <v>0</v>
      </c>
      <c r="P226" s="16">
        <v>0</v>
      </c>
      <c r="Q226" s="69">
        <v>0</v>
      </c>
      <c r="R226" s="69">
        <v>0</v>
      </c>
      <c r="S226" s="82">
        <f>+R226+Q226+P226</f>
        <v>0</v>
      </c>
      <c r="T226" s="69">
        <f t="shared" si="319"/>
        <v>0</v>
      </c>
      <c r="U226" s="69">
        <f t="shared" si="320"/>
        <v>0</v>
      </c>
      <c r="V226" s="69">
        <f t="shared" si="321"/>
        <v>0</v>
      </c>
      <c r="W226" s="17">
        <f t="shared" si="322"/>
        <v>0</v>
      </c>
      <c r="X226" s="16">
        <v>0</v>
      </c>
      <c r="Y226" s="69">
        <v>0</v>
      </c>
      <c r="Z226" s="69">
        <v>0</v>
      </c>
      <c r="AA226" s="82">
        <f>+Z226+Y226+X226</f>
        <v>0</v>
      </c>
      <c r="AB226" s="69">
        <f t="shared" si="323"/>
        <v>0</v>
      </c>
      <c r="AC226" s="69">
        <f t="shared" si="324"/>
        <v>0</v>
      </c>
      <c r="AD226" s="69">
        <f t="shared" si="325"/>
        <v>0</v>
      </c>
      <c r="AE226" s="17">
        <f t="shared" si="326"/>
        <v>0</v>
      </c>
      <c r="AF226" s="146"/>
    </row>
    <row r="227" spans="1:32" s="95" customFormat="1" ht="22.5" customHeight="1" collapsed="1" x14ac:dyDescent="0.2">
      <c r="A227" s="1"/>
      <c r="B227" s="75"/>
      <c r="C227" s="44" t="s">
        <v>4</v>
      </c>
      <c r="D227" s="45">
        <f>SUM(D228:D229)</f>
        <v>662524</v>
      </c>
      <c r="E227" s="45">
        <f t="shared" ref="E227:F227" si="327">SUM(E228:E229)</f>
        <v>0</v>
      </c>
      <c r="F227" s="45">
        <f t="shared" si="327"/>
        <v>0</v>
      </c>
      <c r="G227" s="46">
        <f>+F227+E227+D227</f>
        <v>662524</v>
      </c>
      <c r="H227" s="45">
        <f t="shared" ref="H227" si="328">SUM(H228:H229)</f>
        <v>0</v>
      </c>
      <c r="I227" s="45">
        <f t="shared" ref="I227" si="329">SUM(I228:I229)</f>
        <v>0</v>
      </c>
      <c r="J227" s="45">
        <f t="shared" ref="J227" si="330">SUM(J228:J229)</f>
        <v>0</v>
      </c>
      <c r="K227" s="46">
        <f t="shared" ref="K227" si="331">+J227+I227+H227</f>
        <v>0</v>
      </c>
      <c r="L227" s="45">
        <f t="shared" ref="L227" si="332">SUM(L228:L229)</f>
        <v>662524</v>
      </c>
      <c r="M227" s="45">
        <f t="shared" ref="M227" si="333">SUM(M228:M229)</f>
        <v>0</v>
      </c>
      <c r="N227" s="45">
        <f t="shared" ref="N227" si="334">SUM(N228:N229)</f>
        <v>0</v>
      </c>
      <c r="O227" s="46">
        <f t="shared" si="318"/>
        <v>662524</v>
      </c>
      <c r="P227" s="45">
        <f t="shared" ref="P227" si="335">SUM(P228:P229)</f>
        <v>0</v>
      </c>
      <c r="Q227" s="45">
        <f t="shared" ref="Q227:R227" si="336">SUM(Q228:Q229)</f>
        <v>0</v>
      </c>
      <c r="R227" s="45">
        <f t="shared" si="336"/>
        <v>0</v>
      </c>
      <c r="S227" s="46">
        <f t="shared" ref="S227" si="337">+R227+Q227+P227</f>
        <v>0</v>
      </c>
      <c r="T227" s="45">
        <f t="shared" ref="T227" si="338">SUM(T228:T229)</f>
        <v>662524</v>
      </c>
      <c r="U227" s="45">
        <f t="shared" ref="U227:V227" si="339">SUM(U228:U229)</f>
        <v>0</v>
      </c>
      <c r="V227" s="45">
        <f t="shared" si="339"/>
        <v>0</v>
      </c>
      <c r="W227" s="46">
        <f t="shared" si="322"/>
        <v>662524</v>
      </c>
      <c r="X227" s="45">
        <f t="shared" ref="X227:Z227" si="340">SUM(X228:X229)</f>
        <v>0</v>
      </c>
      <c r="Y227" s="45">
        <f t="shared" si="340"/>
        <v>0</v>
      </c>
      <c r="Z227" s="45">
        <f t="shared" si="340"/>
        <v>0</v>
      </c>
      <c r="AA227" s="46">
        <f t="shared" ref="AA227" si="341">+Z227+Y227+X227</f>
        <v>0</v>
      </c>
      <c r="AB227" s="45">
        <f t="shared" ref="AB227" si="342">SUM(AB228:AB229)</f>
        <v>662524</v>
      </c>
      <c r="AC227" s="45">
        <f t="shared" ref="AC227:AD227" si="343">SUM(AC228:AC229)</f>
        <v>0</v>
      </c>
      <c r="AD227" s="45">
        <f t="shared" si="343"/>
        <v>0</v>
      </c>
      <c r="AE227" s="46">
        <f t="shared" si="326"/>
        <v>662524</v>
      </c>
      <c r="AF227" s="149"/>
    </row>
    <row r="228" spans="1:32" s="13" customFormat="1" ht="34.5" customHeight="1" x14ac:dyDescent="0.2">
      <c r="A228" s="1"/>
      <c r="B228" s="96" t="s">
        <v>28</v>
      </c>
      <c r="C228" s="97" t="s">
        <v>29</v>
      </c>
      <c r="D228" s="98">
        <v>662524</v>
      </c>
      <c r="E228" s="99">
        <v>0</v>
      </c>
      <c r="F228" s="99">
        <v>0</v>
      </c>
      <c r="G228" s="100">
        <v>0</v>
      </c>
      <c r="H228" s="98"/>
      <c r="I228" s="99">
        <v>0</v>
      </c>
      <c r="J228" s="99">
        <v>0</v>
      </c>
      <c r="K228" s="100">
        <v>0</v>
      </c>
      <c r="L228" s="69">
        <f t="shared" si="315"/>
        <v>662524</v>
      </c>
      <c r="M228" s="69">
        <f t="shared" si="316"/>
        <v>0</v>
      </c>
      <c r="N228" s="69">
        <f t="shared" si="317"/>
        <v>0</v>
      </c>
      <c r="O228" s="17">
        <f t="shared" si="318"/>
        <v>662524</v>
      </c>
      <c r="P228" s="98"/>
      <c r="Q228" s="99">
        <v>0</v>
      </c>
      <c r="R228" s="99">
        <v>0</v>
      </c>
      <c r="S228" s="100">
        <v>0</v>
      </c>
      <c r="T228" s="69">
        <f t="shared" ref="T228:T229" si="344">+L228+P228</f>
        <v>662524</v>
      </c>
      <c r="U228" s="69">
        <f t="shared" ref="U228:U229" si="345">+M228+Q228</f>
        <v>0</v>
      </c>
      <c r="V228" s="69">
        <f t="shared" ref="V228:V229" si="346">+N228+R228</f>
        <v>0</v>
      </c>
      <c r="W228" s="17">
        <f t="shared" si="322"/>
        <v>662524</v>
      </c>
      <c r="X228" s="98"/>
      <c r="Y228" s="99">
        <v>0</v>
      </c>
      <c r="Z228" s="99">
        <v>0</v>
      </c>
      <c r="AA228" s="100">
        <v>0</v>
      </c>
      <c r="AB228" s="69">
        <f t="shared" ref="AB228:AB229" si="347">+T228+X228</f>
        <v>662524</v>
      </c>
      <c r="AC228" s="69">
        <f t="shared" ref="AC228:AC229" si="348">+U228+Y228</f>
        <v>0</v>
      </c>
      <c r="AD228" s="69">
        <f t="shared" ref="AD228:AD229" si="349">+V228+Z228</f>
        <v>0</v>
      </c>
      <c r="AE228" s="17">
        <f t="shared" si="326"/>
        <v>662524</v>
      </c>
      <c r="AF228" s="146"/>
    </row>
    <row r="229" spans="1:32" s="13" customFormat="1" ht="30.75" hidden="1" customHeight="1" outlineLevel="1" x14ac:dyDescent="0.2">
      <c r="A229" s="1"/>
      <c r="B229" s="101" t="s">
        <v>27</v>
      </c>
      <c r="C229" s="102"/>
      <c r="D229" s="103">
        <v>0</v>
      </c>
      <c r="E229" s="104">
        <v>0</v>
      </c>
      <c r="F229" s="104">
        <v>0</v>
      </c>
      <c r="G229" s="105">
        <f>+F229+E229+D229</f>
        <v>0</v>
      </c>
      <c r="H229" s="103">
        <v>0</v>
      </c>
      <c r="I229" s="104">
        <v>0</v>
      </c>
      <c r="J229" s="104">
        <v>0</v>
      </c>
      <c r="K229" s="105">
        <f>+J229+I229+H229</f>
        <v>0</v>
      </c>
      <c r="L229" s="69">
        <f t="shared" si="315"/>
        <v>0</v>
      </c>
      <c r="M229" s="69">
        <f t="shared" si="316"/>
        <v>0</v>
      </c>
      <c r="N229" s="69">
        <f t="shared" si="317"/>
        <v>0</v>
      </c>
      <c r="O229" s="17">
        <f t="shared" si="318"/>
        <v>0</v>
      </c>
      <c r="P229" s="103">
        <v>0</v>
      </c>
      <c r="Q229" s="104">
        <v>0</v>
      </c>
      <c r="R229" s="104">
        <v>0</v>
      </c>
      <c r="S229" s="105">
        <f>+R229+Q229+P229</f>
        <v>0</v>
      </c>
      <c r="T229" s="69">
        <f t="shared" si="344"/>
        <v>0</v>
      </c>
      <c r="U229" s="69">
        <f t="shared" si="345"/>
        <v>0</v>
      </c>
      <c r="V229" s="69">
        <f t="shared" si="346"/>
        <v>0</v>
      </c>
      <c r="W229" s="17">
        <f t="shared" si="322"/>
        <v>0</v>
      </c>
      <c r="X229" s="103">
        <v>0</v>
      </c>
      <c r="Y229" s="104">
        <v>0</v>
      </c>
      <c r="Z229" s="104">
        <v>0</v>
      </c>
      <c r="AA229" s="105">
        <f>+Z229+Y229+X229</f>
        <v>0</v>
      </c>
      <c r="AB229" s="69">
        <f t="shared" si="347"/>
        <v>0</v>
      </c>
      <c r="AC229" s="69">
        <f t="shared" si="348"/>
        <v>0</v>
      </c>
      <c r="AD229" s="69">
        <f t="shared" si="349"/>
        <v>0</v>
      </c>
      <c r="AE229" s="17">
        <f t="shared" si="326"/>
        <v>0</v>
      </c>
      <c r="AF229" s="146"/>
    </row>
    <row r="230" spans="1:32" s="13" customFormat="1" ht="27" customHeight="1" collapsed="1" x14ac:dyDescent="0.2">
      <c r="A230" s="1"/>
      <c r="B230" s="22"/>
      <c r="C230" s="52" t="s">
        <v>26</v>
      </c>
      <c r="D230" s="53">
        <f t="shared" ref="D230:J230" si="350">SUM(D225:D226,D227)</f>
        <v>1043082</v>
      </c>
      <c r="E230" s="53">
        <f t="shared" si="350"/>
        <v>0</v>
      </c>
      <c r="F230" s="53">
        <f t="shared" si="350"/>
        <v>0</v>
      </c>
      <c r="G230" s="54">
        <f t="shared" ref="G230" si="351">+F230+E230+D230</f>
        <v>1043082</v>
      </c>
      <c r="H230" s="53">
        <f t="shared" ref="H230" si="352">SUM(H225:H226,H227)</f>
        <v>0</v>
      </c>
      <c r="I230" s="53">
        <f t="shared" si="350"/>
        <v>0</v>
      </c>
      <c r="J230" s="53">
        <f t="shared" si="350"/>
        <v>0</v>
      </c>
      <c r="K230" s="54">
        <f t="shared" ref="K230" si="353">+J230+I230+H230</f>
        <v>0</v>
      </c>
      <c r="L230" s="53">
        <f>SUM(L225:L226,L227)</f>
        <v>1043082</v>
      </c>
      <c r="M230" s="53">
        <f t="shared" ref="M230:N230" si="354">SUM(M225:M226,M227)</f>
        <v>0</v>
      </c>
      <c r="N230" s="53">
        <f t="shared" si="354"/>
        <v>0</v>
      </c>
      <c r="O230" s="54">
        <f t="shared" ref="O230" si="355">+N230+M230+L230</f>
        <v>1043082</v>
      </c>
      <c r="P230" s="53">
        <f t="shared" ref="P230:R230" si="356">SUM(P225:P226,P227)</f>
        <v>0</v>
      </c>
      <c r="Q230" s="53">
        <f t="shared" si="356"/>
        <v>0</v>
      </c>
      <c r="R230" s="53">
        <f t="shared" si="356"/>
        <v>0</v>
      </c>
      <c r="S230" s="54">
        <f t="shared" ref="S230" si="357">+R230+Q230+P230</f>
        <v>0</v>
      </c>
      <c r="T230" s="53">
        <f>SUM(T225:T226,T227)</f>
        <v>1043082</v>
      </c>
      <c r="U230" s="53">
        <f t="shared" ref="U230:V230" si="358">SUM(U225:U226,U227)</f>
        <v>0</v>
      </c>
      <c r="V230" s="53">
        <f t="shared" si="358"/>
        <v>0</v>
      </c>
      <c r="W230" s="54">
        <f t="shared" si="322"/>
        <v>1043082</v>
      </c>
      <c r="X230" s="53">
        <f t="shared" ref="X230:Z230" si="359">SUM(X225:X226,X227)</f>
        <v>24779</v>
      </c>
      <c r="Y230" s="53">
        <f t="shared" si="359"/>
        <v>0</v>
      </c>
      <c r="Z230" s="53">
        <f t="shared" si="359"/>
        <v>0</v>
      </c>
      <c r="AA230" s="54">
        <f t="shared" ref="AA230" si="360">+Z230+Y230+X230</f>
        <v>24779</v>
      </c>
      <c r="AB230" s="53">
        <f>SUM(AB225:AB226,AB227)</f>
        <v>1067861</v>
      </c>
      <c r="AC230" s="53">
        <f t="shared" ref="AC230:AD230" si="361">SUM(AC225:AC226,AC227)</f>
        <v>0</v>
      </c>
      <c r="AD230" s="53">
        <f t="shared" si="361"/>
        <v>0</v>
      </c>
      <c r="AE230" s="54">
        <f t="shared" si="326"/>
        <v>1067861</v>
      </c>
      <c r="AF230" s="146"/>
    </row>
    <row r="231" spans="1:32" s="13" customFormat="1" ht="27" customHeight="1" x14ac:dyDescent="0.2">
      <c r="A231" s="1"/>
      <c r="B231" s="26">
        <v>17</v>
      </c>
      <c r="C231" s="37" t="s">
        <v>25</v>
      </c>
      <c r="D231" s="142"/>
      <c r="E231" s="142"/>
      <c r="F231" s="142"/>
      <c r="G231" s="38"/>
      <c r="H231" s="142"/>
      <c r="I231" s="142"/>
      <c r="J231" s="142"/>
      <c r="K231" s="38"/>
      <c r="L231" s="142"/>
      <c r="M231" s="142"/>
      <c r="N231" s="142"/>
      <c r="O231" s="38"/>
      <c r="P231" s="142"/>
      <c r="Q231" s="142"/>
      <c r="R231" s="142"/>
      <c r="S231" s="38"/>
      <c r="T231" s="142"/>
      <c r="U231" s="142"/>
      <c r="V231" s="142"/>
      <c r="W231" s="38"/>
      <c r="X231" s="142"/>
      <c r="Y231" s="142"/>
      <c r="Z231" s="142"/>
      <c r="AA231" s="38"/>
      <c r="AB231" s="142"/>
      <c r="AC231" s="142"/>
      <c r="AD231" s="142"/>
      <c r="AE231" s="38"/>
      <c r="AF231" s="146"/>
    </row>
    <row r="232" spans="1:32" s="13" customFormat="1" ht="15" hidden="1" outlineLevel="1" x14ac:dyDescent="0.2">
      <c r="A232" s="1"/>
      <c r="B232" s="18" t="s">
        <v>24</v>
      </c>
      <c r="C232" s="28"/>
      <c r="D232" s="29">
        <v>0</v>
      </c>
      <c r="E232" s="29">
        <v>0</v>
      </c>
      <c r="F232" s="29">
        <v>0</v>
      </c>
      <c r="G232" s="30">
        <f>+F232+E232+D232</f>
        <v>0</v>
      </c>
      <c r="H232" s="29">
        <v>0</v>
      </c>
      <c r="I232" s="29">
        <v>0</v>
      </c>
      <c r="J232" s="29">
        <v>0</v>
      </c>
      <c r="K232" s="30">
        <f>+J232+I232+H232</f>
        <v>0</v>
      </c>
      <c r="L232" s="69">
        <f t="shared" ref="L232:L234" si="362">+D232+H232</f>
        <v>0</v>
      </c>
      <c r="M232" s="69">
        <f t="shared" ref="M232:M234" si="363">+E232+I232</f>
        <v>0</v>
      </c>
      <c r="N232" s="69">
        <f t="shared" ref="N232:N234" si="364">+F232+J232</f>
        <v>0</v>
      </c>
      <c r="O232" s="17">
        <f t="shared" ref="O232:O234" si="365">+N232+M232+L232</f>
        <v>0</v>
      </c>
      <c r="P232" s="29">
        <v>0</v>
      </c>
      <c r="Q232" s="29">
        <v>0</v>
      </c>
      <c r="R232" s="29">
        <v>0</v>
      </c>
      <c r="S232" s="30">
        <f>+R232+Q232+P232</f>
        <v>0</v>
      </c>
      <c r="T232" s="69">
        <f t="shared" ref="T232:T234" si="366">+L232+P232</f>
        <v>0</v>
      </c>
      <c r="U232" s="69">
        <f t="shared" ref="U232:U234" si="367">+M232+Q232</f>
        <v>0</v>
      </c>
      <c r="V232" s="69">
        <f t="shared" ref="V232:V234" si="368">+N232+R232</f>
        <v>0</v>
      </c>
      <c r="W232" s="17">
        <f t="shared" ref="W232:W234" si="369">+V232+U232+T232</f>
        <v>0</v>
      </c>
      <c r="X232" s="29">
        <v>0</v>
      </c>
      <c r="Y232" s="29">
        <v>0</v>
      </c>
      <c r="Z232" s="29">
        <v>0</v>
      </c>
      <c r="AA232" s="30">
        <f>+Z232+Y232+X232</f>
        <v>0</v>
      </c>
      <c r="AB232" s="69">
        <f t="shared" ref="AB232:AB234" si="370">+T232+X232</f>
        <v>0</v>
      </c>
      <c r="AC232" s="69">
        <f t="shared" ref="AC232:AC234" si="371">+U232+Y232</f>
        <v>0</v>
      </c>
      <c r="AD232" s="69">
        <f t="shared" ref="AD232:AD234" si="372">+V232+Z232</f>
        <v>0</v>
      </c>
      <c r="AE232" s="17">
        <f t="shared" ref="AE232:AE234" si="373">+AD232+AC232+AB232</f>
        <v>0</v>
      </c>
      <c r="AF232" s="146"/>
    </row>
    <row r="233" spans="1:32" s="13" customFormat="1" ht="15" hidden="1" customHeight="1" outlineLevel="1" x14ac:dyDescent="0.2">
      <c r="A233" s="1"/>
      <c r="B233" s="18"/>
      <c r="C233" s="28"/>
      <c r="D233" s="29">
        <v>0</v>
      </c>
      <c r="E233" s="29">
        <v>0</v>
      </c>
      <c r="F233" s="29">
        <v>0</v>
      </c>
      <c r="G233" s="30">
        <f>+F233+E233+D233</f>
        <v>0</v>
      </c>
      <c r="H233" s="29">
        <v>0</v>
      </c>
      <c r="I233" s="29">
        <v>0</v>
      </c>
      <c r="J233" s="29">
        <v>0</v>
      </c>
      <c r="K233" s="30">
        <f>+J233+I233+H233</f>
        <v>0</v>
      </c>
      <c r="L233" s="69">
        <f t="shared" si="362"/>
        <v>0</v>
      </c>
      <c r="M233" s="69">
        <f t="shared" si="363"/>
        <v>0</v>
      </c>
      <c r="N233" s="69">
        <f t="shared" si="364"/>
        <v>0</v>
      </c>
      <c r="O233" s="17">
        <f t="shared" si="365"/>
        <v>0</v>
      </c>
      <c r="P233" s="29">
        <v>0</v>
      </c>
      <c r="Q233" s="29">
        <v>0</v>
      </c>
      <c r="R233" s="29">
        <v>0</v>
      </c>
      <c r="S233" s="30">
        <f>+R233+Q233+P233</f>
        <v>0</v>
      </c>
      <c r="T233" s="69">
        <f t="shared" si="366"/>
        <v>0</v>
      </c>
      <c r="U233" s="69">
        <f t="shared" si="367"/>
        <v>0</v>
      </c>
      <c r="V233" s="69">
        <f t="shared" si="368"/>
        <v>0</v>
      </c>
      <c r="W233" s="17">
        <f t="shared" si="369"/>
        <v>0</v>
      </c>
      <c r="X233" s="29">
        <v>0</v>
      </c>
      <c r="Y233" s="29">
        <v>0</v>
      </c>
      <c r="Z233" s="29">
        <v>0</v>
      </c>
      <c r="AA233" s="30">
        <f>+Z233+Y233+X233</f>
        <v>0</v>
      </c>
      <c r="AB233" s="69">
        <f t="shared" si="370"/>
        <v>0</v>
      </c>
      <c r="AC233" s="69">
        <f t="shared" si="371"/>
        <v>0</v>
      </c>
      <c r="AD233" s="69">
        <f t="shared" si="372"/>
        <v>0</v>
      </c>
      <c r="AE233" s="17">
        <f t="shared" si="373"/>
        <v>0</v>
      </c>
      <c r="AF233" s="146"/>
    </row>
    <row r="234" spans="1:32" s="13" customFormat="1" ht="27" hidden="1" customHeight="1" outlineLevel="1" x14ac:dyDescent="0.2">
      <c r="A234" s="1"/>
      <c r="B234" s="18"/>
      <c r="C234" s="28"/>
      <c r="D234" s="29">
        <v>0</v>
      </c>
      <c r="E234" s="29">
        <v>0</v>
      </c>
      <c r="F234" s="29">
        <v>0</v>
      </c>
      <c r="G234" s="30">
        <f>+F234+E234+D234</f>
        <v>0</v>
      </c>
      <c r="H234" s="29">
        <v>0</v>
      </c>
      <c r="I234" s="29">
        <v>0</v>
      </c>
      <c r="J234" s="29">
        <v>0</v>
      </c>
      <c r="K234" s="30">
        <f>+J234+I234+H234</f>
        <v>0</v>
      </c>
      <c r="L234" s="69">
        <f t="shared" si="362"/>
        <v>0</v>
      </c>
      <c r="M234" s="69">
        <f t="shared" si="363"/>
        <v>0</v>
      </c>
      <c r="N234" s="69">
        <f t="shared" si="364"/>
        <v>0</v>
      </c>
      <c r="O234" s="17">
        <f t="shared" si="365"/>
        <v>0</v>
      </c>
      <c r="P234" s="29">
        <v>0</v>
      </c>
      <c r="Q234" s="29">
        <v>0</v>
      </c>
      <c r="R234" s="29">
        <v>0</v>
      </c>
      <c r="S234" s="30">
        <f>+R234+Q234+P234</f>
        <v>0</v>
      </c>
      <c r="T234" s="69">
        <f t="shared" si="366"/>
        <v>0</v>
      </c>
      <c r="U234" s="69">
        <f t="shared" si="367"/>
        <v>0</v>
      </c>
      <c r="V234" s="69">
        <f t="shared" si="368"/>
        <v>0</v>
      </c>
      <c r="W234" s="17">
        <f t="shared" si="369"/>
        <v>0</v>
      </c>
      <c r="X234" s="29">
        <v>0</v>
      </c>
      <c r="Y234" s="29">
        <v>0</v>
      </c>
      <c r="Z234" s="29">
        <v>0</v>
      </c>
      <c r="AA234" s="30">
        <f>+Z234+Y234+X234</f>
        <v>0</v>
      </c>
      <c r="AB234" s="69">
        <f t="shared" si="370"/>
        <v>0</v>
      </c>
      <c r="AC234" s="69">
        <f t="shared" si="371"/>
        <v>0</v>
      </c>
      <c r="AD234" s="69">
        <f t="shared" si="372"/>
        <v>0</v>
      </c>
      <c r="AE234" s="17">
        <f t="shared" si="373"/>
        <v>0</v>
      </c>
      <c r="AF234" s="146"/>
    </row>
    <row r="235" spans="1:32" s="13" customFormat="1" ht="25.5" customHeight="1" collapsed="1" x14ac:dyDescent="0.2">
      <c r="A235" s="1"/>
      <c r="B235" s="22"/>
      <c r="C235" s="52" t="s">
        <v>23</v>
      </c>
      <c r="D235" s="53">
        <f>SUM(D232:D234)</f>
        <v>0</v>
      </c>
      <c r="E235" s="53">
        <f t="shared" ref="E235:F235" si="374">SUM(E232:E234)</f>
        <v>0</v>
      </c>
      <c r="F235" s="53">
        <f t="shared" si="374"/>
        <v>0</v>
      </c>
      <c r="G235" s="54">
        <f>+F235+E235+D235</f>
        <v>0</v>
      </c>
      <c r="H235" s="53">
        <f>SUM(H232:H234)</f>
        <v>0</v>
      </c>
      <c r="I235" s="53">
        <f t="shared" ref="I235:J235" si="375">SUM(I232:I234)</f>
        <v>0</v>
      </c>
      <c r="J235" s="53">
        <f t="shared" si="375"/>
        <v>0</v>
      </c>
      <c r="K235" s="54">
        <f>+J235+I235+H235</f>
        <v>0</v>
      </c>
      <c r="L235" s="53">
        <f>SUM(L232:L234)</f>
        <v>0</v>
      </c>
      <c r="M235" s="53">
        <f t="shared" ref="M235:N235" si="376">SUM(M232:M234)</f>
        <v>0</v>
      </c>
      <c r="N235" s="53">
        <f t="shared" si="376"/>
        <v>0</v>
      </c>
      <c r="O235" s="54">
        <f>+N235+M235+L235</f>
        <v>0</v>
      </c>
      <c r="P235" s="53">
        <f>SUM(P232:P234)</f>
        <v>0</v>
      </c>
      <c r="Q235" s="53">
        <f t="shared" ref="Q235:R235" si="377">SUM(Q232:Q234)</f>
        <v>0</v>
      </c>
      <c r="R235" s="53">
        <f t="shared" si="377"/>
        <v>0</v>
      </c>
      <c r="S235" s="54">
        <f>+R235+Q235+P235</f>
        <v>0</v>
      </c>
      <c r="T235" s="53">
        <f>SUM(T232:T234)</f>
        <v>0</v>
      </c>
      <c r="U235" s="53">
        <f t="shared" ref="U235:V235" si="378">SUM(U232:U234)</f>
        <v>0</v>
      </c>
      <c r="V235" s="53">
        <f t="shared" si="378"/>
        <v>0</v>
      </c>
      <c r="W235" s="54">
        <f>+V235+U235+T235</f>
        <v>0</v>
      </c>
      <c r="X235" s="53">
        <f>SUM(X232:X234)</f>
        <v>0</v>
      </c>
      <c r="Y235" s="53">
        <f t="shared" ref="Y235:Z235" si="379">SUM(Y232:Y234)</f>
        <v>0</v>
      </c>
      <c r="Z235" s="53">
        <f t="shared" si="379"/>
        <v>0</v>
      </c>
      <c r="AA235" s="54">
        <f>+Z235+Y235+X235</f>
        <v>0</v>
      </c>
      <c r="AB235" s="53">
        <f>SUM(AB232:AB234)</f>
        <v>0</v>
      </c>
      <c r="AC235" s="53">
        <f t="shared" ref="AC235:AD235" si="380">SUM(AC232:AC234)</f>
        <v>0</v>
      </c>
      <c r="AD235" s="53">
        <f t="shared" si="380"/>
        <v>0</v>
      </c>
      <c r="AE235" s="54">
        <f>+AD235+AC235+AB235</f>
        <v>0</v>
      </c>
      <c r="AF235" s="146"/>
    </row>
    <row r="236" spans="1:32" s="13" customFormat="1" ht="27" customHeight="1" x14ac:dyDescent="0.2">
      <c r="A236" s="1"/>
      <c r="B236" s="26">
        <v>18</v>
      </c>
      <c r="C236" s="150" t="s">
        <v>22</v>
      </c>
      <c r="D236" s="141"/>
      <c r="E236" s="141"/>
      <c r="F236" s="141"/>
      <c r="G236" s="141"/>
      <c r="H236" s="141"/>
      <c r="I236" s="141"/>
      <c r="J236" s="141"/>
      <c r="K236" s="141"/>
      <c r="L236" s="141"/>
      <c r="M236" s="141"/>
      <c r="N236" s="141"/>
      <c r="O236" s="141"/>
      <c r="P236" s="141"/>
      <c r="Q236" s="141"/>
      <c r="R236" s="141"/>
      <c r="S236" s="141"/>
      <c r="T236" s="141"/>
      <c r="U236" s="141"/>
      <c r="V236" s="141"/>
      <c r="W236" s="141"/>
      <c r="X236" s="141"/>
      <c r="Y236" s="141"/>
      <c r="Z236" s="141"/>
      <c r="AA236" s="141"/>
      <c r="AB236" s="141"/>
      <c r="AC236" s="141"/>
      <c r="AD236" s="141"/>
      <c r="AE236" s="141"/>
      <c r="AF236" s="146"/>
    </row>
    <row r="237" spans="1:32" s="13" customFormat="1" ht="24.75" customHeight="1" x14ac:dyDescent="0.2">
      <c r="A237" s="1"/>
      <c r="B237" s="67" t="s">
        <v>21</v>
      </c>
      <c r="C237" s="89" t="s">
        <v>18</v>
      </c>
      <c r="D237" s="69"/>
      <c r="E237" s="69">
        <v>200</v>
      </c>
      <c r="F237" s="69"/>
      <c r="G237" s="136">
        <f t="shared" ref="G237:G240" si="381">+F237+E237+D237</f>
        <v>200</v>
      </c>
      <c r="H237" s="69"/>
      <c r="I237" s="69"/>
      <c r="J237" s="69"/>
      <c r="K237" s="136">
        <f t="shared" ref="K237:K279" si="382">+J237+I237+H237</f>
        <v>0</v>
      </c>
      <c r="L237" s="69">
        <f t="shared" ref="L237:L278" si="383">+D237+H237</f>
        <v>0</v>
      </c>
      <c r="M237" s="69">
        <f t="shared" ref="M237:M278" si="384">+E237+I237</f>
        <v>200</v>
      </c>
      <c r="N237" s="69">
        <f t="shared" ref="N237:N278" si="385">+F237+J237</f>
        <v>0</v>
      </c>
      <c r="O237" s="17">
        <f t="shared" ref="O237:O279" si="386">+N237+M237+L237</f>
        <v>200</v>
      </c>
      <c r="P237" s="69"/>
      <c r="Q237" s="69"/>
      <c r="R237" s="69"/>
      <c r="S237" s="136">
        <f t="shared" ref="S237:S279" si="387">+R237+Q237+P237</f>
        <v>0</v>
      </c>
      <c r="T237" s="69">
        <f t="shared" ref="T237:T268" si="388">+L237+P237</f>
        <v>0</v>
      </c>
      <c r="U237" s="69">
        <f t="shared" ref="U237:U268" si="389">+M237+Q237</f>
        <v>200</v>
      </c>
      <c r="V237" s="69">
        <f t="shared" ref="V237:V268" si="390">+N237+R237</f>
        <v>0</v>
      </c>
      <c r="W237" s="17">
        <f t="shared" ref="W237:W279" si="391">+V237+U237+T237</f>
        <v>200</v>
      </c>
      <c r="X237" s="69"/>
      <c r="Y237" s="69"/>
      <c r="Z237" s="69"/>
      <c r="AA237" s="136">
        <f t="shared" ref="AA237:AA279" si="392">+Z237+Y237+X237</f>
        <v>0</v>
      </c>
      <c r="AB237" s="69">
        <f t="shared" ref="AB237:AB268" si="393">+T237+X237</f>
        <v>0</v>
      </c>
      <c r="AC237" s="69">
        <f t="shared" ref="AC237:AC268" si="394">+U237+Y237</f>
        <v>200</v>
      </c>
      <c r="AD237" s="69">
        <f t="shared" ref="AD237:AD268" si="395">+V237+Z237</f>
        <v>0</v>
      </c>
      <c r="AE237" s="17">
        <f t="shared" ref="AE237:AE279" si="396">+AD237+AC237+AB237</f>
        <v>200</v>
      </c>
      <c r="AF237" s="146"/>
    </row>
    <row r="238" spans="1:32" s="13" customFormat="1" ht="27" customHeight="1" x14ac:dyDescent="0.2">
      <c r="A238" s="1"/>
      <c r="B238" s="67" t="s">
        <v>20</v>
      </c>
      <c r="C238" s="89" t="s">
        <v>16</v>
      </c>
      <c r="D238" s="69">
        <v>1588526</v>
      </c>
      <c r="E238" s="69"/>
      <c r="F238" s="69"/>
      <c r="G238" s="136">
        <f t="shared" si="381"/>
        <v>1588526</v>
      </c>
      <c r="H238" s="69"/>
      <c r="I238" s="69"/>
      <c r="J238" s="69"/>
      <c r="K238" s="136">
        <f t="shared" si="382"/>
        <v>0</v>
      </c>
      <c r="L238" s="69">
        <f t="shared" si="383"/>
        <v>1588526</v>
      </c>
      <c r="M238" s="69">
        <f t="shared" si="384"/>
        <v>0</v>
      </c>
      <c r="N238" s="69">
        <f t="shared" si="385"/>
        <v>0</v>
      </c>
      <c r="O238" s="17">
        <f t="shared" si="386"/>
        <v>1588526</v>
      </c>
      <c r="P238" s="69"/>
      <c r="Q238" s="69"/>
      <c r="R238" s="69"/>
      <c r="S238" s="136">
        <f t="shared" si="387"/>
        <v>0</v>
      </c>
      <c r="T238" s="69">
        <f t="shared" si="388"/>
        <v>1588526</v>
      </c>
      <c r="U238" s="69">
        <f t="shared" si="389"/>
        <v>0</v>
      </c>
      <c r="V238" s="69">
        <f t="shared" si="390"/>
        <v>0</v>
      </c>
      <c r="W238" s="17">
        <f t="shared" si="391"/>
        <v>1588526</v>
      </c>
      <c r="X238" s="69"/>
      <c r="Y238" s="69"/>
      <c r="Z238" s="69"/>
      <c r="AA238" s="136">
        <f t="shared" si="392"/>
        <v>0</v>
      </c>
      <c r="AB238" s="69">
        <f t="shared" si="393"/>
        <v>1588526</v>
      </c>
      <c r="AC238" s="69">
        <f t="shared" si="394"/>
        <v>0</v>
      </c>
      <c r="AD238" s="69">
        <f t="shared" si="395"/>
        <v>0</v>
      </c>
      <c r="AE238" s="17">
        <f t="shared" si="396"/>
        <v>1588526</v>
      </c>
      <c r="AF238" s="146"/>
    </row>
    <row r="239" spans="1:32" s="13" customFormat="1" ht="27" customHeight="1" x14ac:dyDescent="0.2">
      <c r="A239" s="1"/>
      <c r="B239" s="67" t="s">
        <v>19</v>
      </c>
      <c r="C239" s="28" t="s">
        <v>14</v>
      </c>
      <c r="D239" s="69">
        <v>50000</v>
      </c>
      <c r="E239" s="69"/>
      <c r="F239" s="69"/>
      <c r="G239" s="136">
        <f t="shared" si="381"/>
        <v>50000</v>
      </c>
      <c r="H239" s="69"/>
      <c r="I239" s="69"/>
      <c r="J239" s="69"/>
      <c r="K239" s="136">
        <f t="shared" si="382"/>
        <v>0</v>
      </c>
      <c r="L239" s="69">
        <f t="shared" si="383"/>
        <v>50000</v>
      </c>
      <c r="M239" s="69">
        <f t="shared" si="384"/>
        <v>0</v>
      </c>
      <c r="N239" s="69">
        <f t="shared" si="385"/>
        <v>0</v>
      </c>
      <c r="O239" s="17">
        <f t="shared" si="386"/>
        <v>50000</v>
      </c>
      <c r="P239" s="69"/>
      <c r="Q239" s="69"/>
      <c r="R239" s="69"/>
      <c r="S239" s="136">
        <f t="shared" si="387"/>
        <v>0</v>
      </c>
      <c r="T239" s="69">
        <f t="shared" si="388"/>
        <v>50000</v>
      </c>
      <c r="U239" s="69">
        <f t="shared" si="389"/>
        <v>0</v>
      </c>
      <c r="V239" s="69">
        <f t="shared" si="390"/>
        <v>0</v>
      </c>
      <c r="W239" s="17">
        <f t="shared" si="391"/>
        <v>50000</v>
      </c>
      <c r="X239" s="69"/>
      <c r="Y239" s="69"/>
      <c r="Z239" s="69"/>
      <c r="AA239" s="136">
        <f t="shared" si="392"/>
        <v>0</v>
      </c>
      <c r="AB239" s="69">
        <f t="shared" si="393"/>
        <v>50000</v>
      </c>
      <c r="AC239" s="69">
        <f t="shared" si="394"/>
        <v>0</v>
      </c>
      <c r="AD239" s="69">
        <f t="shared" si="395"/>
        <v>0</v>
      </c>
      <c r="AE239" s="17">
        <f t="shared" si="396"/>
        <v>50000</v>
      </c>
      <c r="AF239" s="146"/>
    </row>
    <row r="240" spans="1:32" s="13" customFormat="1" ht="31.5" customHeight="1" x14ac:dyDescent="0.2">
      <c r="A240" s="1"/>
      <c r="B240" s="67" t="s">
        <v>17</v>
      </c>
      <c r="C240" s="28" t="s">
        <v>141</v>
      </c>
      <c r="D240" s="69">
        <v>154000</v>
      </c>
      <c r="E240" s="69"/>
      <c r="F240" s="69"/>
      <c r="G240" s="136">
        <f t="shared" si="381"/>
        <v>154000</v>
      </c>
      <c r="H240" s="69"/>
      <c r="I240" s="69"/>
      <c r="J240" s="69"/>
      <c r="K240" s="136">
        <f t="shared" si="382"/>
        <v>0</v>
      </c>
      <c r="L240" s="69">
        <f t="shared" si="383"/>
        <v>154000</v>
      </c>
      <c r="M240" s="69">
        <f t="shared" si="384"/>
        <v>0</v>
      </c>
      <c r="N240" s="69">
        <f t="shared" si="385"/>
        <v>0</v>
      </c>
      <c r="O240" s="17">
        <f t="shared" si="386"/>
        <v>154000</v>
      </c>
      <c r="P240" s="69"/>
      <c r="Q240" s="69"/>
      <c r="R240" s="69"/>
      <c r="S240" s="136">
        <f t="shared" si="387"/>
        <v>0</v>
      </c>
      <c r="T240" s="69">
        <f t="shared" si="388"/>
        <v>154000</v>
      </c>
      <c r="U240" s="69">
        <f t="shared" si="389"/>
        <v>0</v>
      </c>
      <c r="V240" s="69">
        <f t="shared" si="390"/>
        <v>0</v>
      </c>
      <c r="W240" s="17">
        <f t="shared" si="391"/>
        <v>154000</v>
      </c>
      <c r="X240" s="69"/>
      <c r="Y240" s="69"/>
      <c r="Z240" s="69"/>
      <c r="AA240" s="136">
        <f t="shared" si="392"/>
        <v>0</v>
      </c>
      <c r="AB240" s="69">
        <f t="shared" si="393"/>
        <v>154000</v>
      </c>
      <c r="AC240" s="69">
        <f t="shared" si="394"/>
        <v>0</v>
      </c>
      <c r="AD240" s="69">
        <f t="shared" si="395"/>
        <v>0</v>
      </c>
      <c r="AE240" s="17">
        <f t="shared" si="396"/>
        <v>154000</v>
      </c>
      <c r="AF240" s="146"/>
    </row>
    <row r="241" spans="1:32" s="13" customFormat="1" ht="27" hidden="1" customHeight="1" outlineLevel="1" x14ac:dyDescent="0.2">
      <c r="A241" s="1"/>
      <c r="B241" s="67" t="s">
        <v>15</v>
      </c>
      <c r="C241" s="28"/>
      <c r="D241" s="69">
        <v>0</v>
      </c>
      <c r="E241" s="69">
        <v>0</v>
      </c>
      <c r="F241" s="69">
        <v>0</v>
      </c>
      <c r="G241" s="17">
        <f t="shared" ref="G241:G279" si="397">+F241+E241+D241</f>
        <v>0</v>
      </c>
      <c r="H241" s="69">
        <v>0</v>
      </c>
      <c r="I241" s="69">
        <v>0</v>
      </c>
      <c r="J241" s="69">
        <v>0</v>
      </c>
      <c r="K241" s="17">
        <f t="shared" si="382"/>
        <v>0</v>
      </c>
      <c r="L241" s="69">
        <f t="shared" si="383"/>
        <v>0</v>
      </c>
      <c r="M241" s="69">
        <f t="shared" si="384"/>
        <v>0</v>
      </c>
      <c r="N241" s="69">
        <f t="shared" si="385"/>
        <v>0</v>
      </c>
      <c r="O241" s="17">
        <f t="shared" si="386"/>
        <v>0</v>
      </c>
      <c r="P241" s="69">
        <v>0</v>
      </c>
      <c r="Q241" s="69">
        <v>0</v>
      </c>
      <c r="R241" s="69">
        <v>0</v>
      </c>
      <c r="S241" s="17">
        <f t="shared" si="387"/>
        <v>0</v>
      </c>
      <c r="T241" s="69">
        <f t="shared" si="388"/>
        <v>0</v>
      </c>
      <c r="U241" s="69">
        <f t="shared" si="389"/>
        <v>0</v>
      </c>
      <c r="V241" s="69">
        <f t="shared" si="390"/>
        <v>0</v>
      </c>
      <c r="W241" s="17">
        <f t="shared" si="391"/>
        <v>0</v>
      </c>
      <c r="X241" s="69">
        <v>0</v>
      </c>
      <c r="Y241" s="69">
        <v>0</v>
      </c>
      <c r="Z241" s="69">
        <v>0</v>
      </c>
      <c r="AA241" s="17">
        <f t="shared" si="392"/>
        <v>0</v>
      </c>
      <c r="AB241" s="69">
        <f t="shared" si="393"/>
        <v>0</v>
      </c>
      <c r="AC241" s="69">
        <f t="shared" si="394"/>
        <v>0</v>
      </c>
      <c r="AD241" s="69">
        <f t="shared" si="395"/>
        <v>0</v>
      </c>
      <c r="AE241" s="17">
        <f t="shared" si="396"/>
        <v>0</v>
      </c>
      <c r="AF241" s="146"/>
    </row>
    <row r="242" spans="1:32" s="13" customFormat="1" ht="27" hidden="1" customHeight="1" outlineLevel="1" x14ac:dyDescent="0.2">
      <c r="A242" s="1"/>
      <c r="B242" s="67" t="s">
        <v>167</v>
      </c>
      <c r="C242" s="28"/>
      <c r="D242" s="69">
        <v>0</v>
      </c>
      <c r="E242" s="69">
        <v>0</v>
      </c>
      <c r="F242" s="69">
        <v>0</v>
      </c>
      <c r="G242" s="17">
        <f t="shared" si="397"/>
        <v>0</v>
      </c>
      <c r="H242" s="69">
        <v>0</v>
      </c>
      <c r="I242" s="69">
        <v>0</v>
      </c>
      <c r="J242" s="69">
        <v>0</v>
      </c>
      <c r="K242" s="17">
        <f t="shared" si="382"/>
        <v>0</v>
      </c>
      <c r="L242" s="69">
        <f t="shared" si="383"/>
        <v>0</v>
      </c>
      <c r="M242" s="69">
        <f t="shared" si="384"/>
        <v>0</v>
      </c>
      <c r="N242" s="69">
        <f t="shared" si="385"/>
        <v>0</v>
      </c>
      <c r="O242" s="17">
        <f t="shared" si="386"/>
        <v>0</v>
      </c>
      <c r="P242" s="69">
        <v>0</v>
      </c>
      <c r="Q242" s="69">
        <v>0</v>
      </c>
      <c r="R242" s="69">
        <v>0</v>
      </c>
      <c r="S242" s="17">
        <f t="shared" si="387"/>
        <v>0</v>
      </c>
      <c r="T242" s="69">
        <f t="shared" si="388"/>
        <v>0</v>
      </c>
      <c r="U242" s="69">
        <f t="shared" si="389"/>
        <v>0</v>
      </c>
      <c r="V242" s="69">
        <f t="shared" si="390"/>
        <v>0</v>
      </c>
      <c r="W242" s="17">
        <f t="shared" si="391"/>
        <v>0</v>
      </c>
      <c r="X242" s="69">
        <v>0</v>
      </c>
      <c r="Y242" s="69">
        <v>0</v>
      </c>
      <c r="Z242" s="69">
        <v>0</v>
      </c>
      <c r="AA242" s="17">
        <f t="shared" si="392"/>
        <v>0</v>
      </c>
      <c r="AB242" s="69">
        <f t="shared" si="393"/>
        <v>0</v>
      </c>
      <c r="AC242" s="69">
        <f t="shared" si="394"/>
        <v>0</v>
      </c>
      <c r="AD242" s="69">
        <f t="shared" si="395"/>
        <v>0</v>
      </c>
      <c r="AE242" s="17">
        <f t="shared" si="396"/>
        <v>0</v>
      </c>
      <c r="AF242" s="146"/>
    </row>
    <row r="243" spans="1:32" s="13" customFormat="1" ht="27" hidden="1" customHeight="1" outlineLevel="1" x14ac:dyDescent="0.2">
      <c r="A243" s="1"/>
      <c r="B243" s="67" t="s">
        <v>168</v>
      </c>
      <c r="C243" s="28"/>
      <c r="D243" s="69">
        <v>0</v>
      </c>
      <c r="E243" s="69">
        <v>0</v>
      </c>
      <c r="F243" s="69">
        <v>0</v>
      </c>
      <c r="G243" s="17">
        <f t="shared" si="397"/>
        <v>0</v>
      </c>
      <c r="H243" s="69">
        <v>0</v>
      </c>
      <c r="I243" s="69">
        <v>0</v>
      </c>
      <c r="J243" s="69">
        <v>0</v>
      </c>
      <c r="K243" s="17">
        <f t="shared" si="382"/>
        <v>0</v>
      </c>
      <c r="L243" s="69">
        <f t="shared" si="383"/>
        <v>0</v>
      </c>
      <c r="M243" s="69">
        <f t="shared" si="384"/>
        <v>0</v>
      </c>
      <c r="N243" s="69">
        <f t="shared" si="385"/>
        <v>0</v>
      </c>
      <c r="O243" s="17">
        <f t="shared" si="386"/>
        <v>0</v>
      </c>
      <c r="P243" s="69">
        <v>0</v>
      </c>
      <c r="Q243" s="69">
        <v>0</v>
      </c>
      <c r="R243" s="69">
        <v>0</v>
      </c>
      <c r="S243" s="17">
        <f t="shared" si="387"/>
        <v>0</v>
      </c>
      <c r="T243" s="69">
        <f t="shared" si="388"/>
        <v>0</v>
      </c>
      <c r="U243" s="69">
        <f t="shared" si="389"/>
        <v>0</v>
      </c>
      <c r="V243" s="69">
        <f t="shared" si="390"/>
        <v>0</v>
      </c>
      <c r="W243" s="17">
        <f t="shared" si="391"/>
        <v>0</v>
      </c>
      <c r="X243" s="69">
        <v>0</v>
      </c>
      <c r="Y243" s="69">
        <v>0</v>
      </c>
      <c r="Z243" s="69">
        <v>0</v>
      </c>
      <c r="AA243" s="17">
        <f t="shared" si="392"/>
        <v>0</v>
      </c>
      <c r="AB243" s="69">
        <f t="shared" si="393"/>
        <v>0</v>
      </c>
      <c r="AC243" s="69">
        <f t="shared" si="394"/>
        <v>0</v>
      </c>
      <c r="AD243" s="69">
        <f t="shared" si="395"/>
        <v>0</v>
      </c>
      <c r="AE243" s="17">
        <f t="shared" si="396"/>
        <v>0</v>
      </c>
      <c r="AF243" s="146"/>
    </row>
    <row r="244" spans="1:32" s="13" customFormat="1" ht="26.25" hidden="1" customHeight="1" outlineLevel="1" x14ac:dyDescent="0.2">
      <c r="A244" s="1"/>
      <c r="B244" s="67" t="s">
        <v>169</v>
      </c>
      <c r="C244" s="89"/>
      <c r="D244" s="69">
        <v>0</v>
      </c>
      <c r="E244" s="69">
        <v>0</v>
      </c>
      <c r="F244" s="69">
        <v>0</v>
      </c>
      <c r="G244" s="17">
        <f t="shared" si="397"/>
        <v>0</v>
      </c>
      <c r="H244" s="69">
        <v>0</v>
      </c>
      <c r="I244" s="69">
        <v>0</v>
      </c>
      <c r="J244" s="69">
        <v>0</v>
      </c>
      <c r="K244" s="17">
        <f t="shared" si="382"/>
        <v>0</v>
      </c>
      <c r="L244" s="69">
        <f t="shared" si="383"/>
        <v>0</v>
      </c>
      <c r="M244" s="69">
        <f t="shared" si="384"/>
        <v>0</v>
      </c>
      <c r="N244" s="69">
        <f t="shared" si="385"/>
        <v>0</v>
      </c>
      <c r="O244" s="17">
        <f t="shared" si="386"/>
        <v>0</v>
      </c>
      <c r="P244" s="69">
        <v>0</v>
      </c>
      <c r="Q244" s="69">
        <v>0</v>
      </c>
      <c r="R244" s="69">
        <v>0</v>
      </c>
      <c r="S244" s="17">
        <f t="shared" si="387"/>
        <v>0</v>
      </c>
      <c r="T244" s="69">
        <f t="shared" si="388"/>
        <v>0</v>
      </c>
      <c r="U244" s="69">
        <f t="shared" si="389"/>
        <v>0</v>
      </c>
      <c r="V244" s="69">
        <f t="shared" si="390"/>
        <v>0</v>
      </c>
      <c r="W244" s="17">
        <f t="shared" si="391"/>
        <v>0</v>
      </c>
      <c r="X244" s="69">
        <v>0</v>
      </c>
      <c r="Y244" s="69">
        <v>0</v>
      </c>
      <c r="Z244" s="69">
        <v>0</v>
      </c>
      <c r="AA244" s="17">
        <f t="shared" si="392"/>
        <v>0</v>
      </c>
      <c r="AB244" s="69">
        <f t="shared" si="393"/>
        <v>0</v>
      </c>
      <c r="AC244" s="69">
        <f t="shared" si="394"/>
        <v>0</v>
      </c>
      <c r="AD244" s="69">
        <f t="shared" si="395"/>
        <v>0</v>
      </c>
      <c r="AE244" s="17">
        <f t="shared" si="396"/>
        <v>0</v>
      </c>
      <c r="AF244" s="146"/>
    </row>
    <row r="245" spans="1:32" s="13" customFormat="1" ht="26.25" hidden="1" customHeight="1" outlineLevel="1" x14ac:dyDescent="0.2">
      <c r="A245" s="1"/>
      <c r="B245" s="67" t="s">
        <v>134</v>
      </c>
      <c r="C245" s="28"/>
      <c r="D245" s="29">
        <v>0</v>
      </c>
      <c r="E245" s="29">
        <v>0</v>
      </c>
      <c r="F245" s="29">
        <v>0</v>
      </c>
      <c r="G245" s="30">
        <f t="shared" si="397"/>
        <v>0</v>
      </c>
      <c r="H245" s="29">
        <v>0</v>
      </c>
      <c r="I245" s="29">
        <v>0</v>
      </c>
      <c r="J245" s="29">
        <v>0</v>
      </c>
      <c r="K245" s="30">
        <f t="shared" si="382"/>
        <v>0</v>
      </c>
      <c r="L245" s="69">
        <f t="shared" si="383"/>
        <v>0</v>
      </c>
      <c r="M245" s="69">
        <f t="shared" si="384"/>
        <v>0</v>
      </c>
      <c r="N245" s="69">
        <f t="shared" si="385"/>
        <v>0</v>
      </c>
      <c r="O245" s="17">
        <f t="shared" si="386"/>
        <v>0</v>
      </c>
      <c r="P245" s="29">
        <v>0</v>
      </c>
      <c r="Q245" s="29">
        <v>0</v>
      </c>
      <c r="R245" s="29">
        <v>0</v>
      </c>
      <c r="S245" s="30">
        <f t="shared" si="387"/>
        <v>0</v>
      </c>
      <c r="T245" s="69">
        <f t="shared" si="388"/>
        <v>0</v>
      </c>
      <c r="U245" s="69">
        <f t="shared" si="389"/>
        <v>0</v>
      </c>
      <c r="V245" s="69">
        <f t="shared" si="390"/>
        <v>0</v>
      </c>
      <c r="W245" s="17">
        <f t="shared" si="391"/>
        <v>0</v>
      </c>
      <c r="X245" s="29">
        <v>0</v>
      </c>
      <c r="Y245" s="29">
        <v>0</v>
      </c>
      <c r="Z245" s="29">
        <v>0</v>
      </c>
      <c r="AA245" s="30">
        <f t="shared" si="392"/>
        <v>0</v>
      </c>
      <c r="AB245" s="69">
        <f t="shared" si="393"/>
        <v>0</v>
      </c>
      <c r="AC245" s="69">
        <f t="shared" si="394"/>
        <v>0</v>
      </c>
      <c r="AD245" s="69">
        <f t="shared" si="395"/>
        <v>0</v>
      </c>
      <c r="AE245" s="17">
        <f t="shared" si="396"/>
        <v>0</v>
      </c>
      <c r="AF245" s="146"/>
    </row>
    <row r="246" spans="1:32" s="13" customFormat="1" ht="27" hidden="1" customHeight="1" outlineLevel="1" x14ac:dyDescent="0.2">
      <c r="A246" s="1"/>
      <c r="B246" s="67" t="s">
        <v>135</v>
      </c>
      <c r="C246" s="28"/>
      <c r="D246" s="29">
        <v>0</v>
      </c>
      <c r="E246" s="29">
        <v>0</v>
      </c>
      <c r="F246" s="29">
        <v>0</v>
      </c>
      <c r="G246" s="30">
        <f t="shared" si="397"/>
        <v>0</v>
      </c>
      <c r="H246" s="29">
        <v>0</v>
      </c>
      <c r="I246" s="29">
        <v>0</v>
      </c>
      <c r="J246" s="29">
        <v>0</v>
      </c>
      <c r="K246" s="30">
        <f t="shared" si="382"/>
        <v>0</v>
      </c>
      <c r="L246" s="69">
        <f t="shared" si="383"/>
        <v>0</v>
      </c>
      <c r="M246" s="69">
        <f t="shared" si="384"/>
        <v>0</v>
      </c>
      <c r="N246" s="69">
        <f t="shared" si="385"/>
        <v>0</v>
      </c>
      <c r="O246" s="17">
        <f t="shared" si="386"/>
        <v>0</v>
      </c>
      <c r="P246" s="29">
        <v>0</v>
      </c>
      <c r="Q246" s="29">
        <v>0</v>
      </c>
      <c r="R246" s="29">
        <v>0</v>
      </c>
      <c r="S246" s="30">
        <f t="shared" si="387"/>
        <v>0</v>
      </c>
      <c r="T246" s="69">
        <f t="shared" si="388"/>
        <v>0</v>
      </c>
      <c r="U246" s="69">
        <f t="shared" si="389"/>
        <v>0</v>
      </c>
      <c r="V246" s="69">
        <f t="shared" si="390"/>
        <v>0</v>
      </c>
      <c r="W246" s="17">
        <f t="shared" si="391"/>
        <v>0</v>
      </c>
      <c r="X246" s="29">
        <v>0</v>
      </c>
      <c r="Y246" s="29">
        <v>0</v>
      </c>
      <c r="Z246" s="29">
        <v>0</v>
      </c>
      <c r="AA246" s="30">
        <f t="shared" si="392"/>
        <v>0</v>
      </c>
      <c r="AB246" s="69">
        <f t="shared" si="393"/>
        <v>0</v>
      </c>
      <c r="AC246" s="69">
        <f t="shared" si="394"/>
        <v>0</v>
      </c>
      <c r="AD246" s="69">
        <f t="shared" si="395"/>
        <v>0</v>
      </c>
      <c r="AE246" s="17">
        <f t="shared" si="396"/>
        <v>0</v>
      </c>
      <c r="AF246" s="146"/>
    </row>
    <row r="247" spans="1:32" s="13" customFormat="1" ht="27" hidden="1" customHeight="1" outlineLevel="1" x14ac:dyDescent="0.2">
      <c r="A247" s="1"/>
      <c r="B247" s="67" t="s">
        <v>136</v>
      </c>
      <c r="C247" s="28"/>
      <c r="D247" s="29">
        <v>0</v>
      </c>
      <c r="E247" s="29">
        <v>0</v>
      </c>
      <c r="F247" s="29">
        <v>0</v>
      </c>
      <c r="G247" s="30">
        <f t="shared" si="397"/>
        <v>0</v>
      </c>
      <c r="H247" s="29">
        <v>0</v>
      </c>
      <c r="I247" s="29">
        <v>0</v>
      </c>
      <c r="J247" s="29">
        <v>0</v>
      </c>
      <c r="K247" s="30">
        <f t="shared" si="382"/>
        <v>0</v>
      </c>
      <c r="L247" s="69">
        <f t="shared" si="383"/>
        <v>0</v>
      </c>
      <c r="M247" s="69">
        <f t="shared" si="384"/>
        <v>0</v>
      </c>
      <c r="N247" s="69">
        <f t="shared" si="385"/>
        <v>0</v>
      </c>
      <c r="O247" s="17">
        <f t="shared" si="386"/>
        <v>0</v>
      </c>
      <c r="P247" s="29">
        <v>0</v>
      </c>
      <c r="Q247" s="29">
        <v>0</v>
      </c>
      <c r="R247" s="29">
        <v>0</v>
      </c>
      <c r="S247" s="30">
        <f t="shared" si="387"/>
        <v>0</v>
      </c>
      <c r="T247" s="69">
        <f t="shared" si="388"/>
        <v>0</v>
      </c>
      <c r="U247" s="69">
        <f t="shared" si="389"/>
        <v>0</v>
      </c>
      <c r="V247" s="69">
        <f t="shared" si="390"/>
        <v>0</v>
      </c>
      <c r="W247" s="17">
        <f t="shared" si="391"/>
        <v>0</v>
      </c>
      <c r="X247" s="29">
        <v>0</v>
      </c>
      <c r="Y247" s="29">
        <v>0</v>
      </c>
      <c r="Z247" s="29">
        <v>0</v>
      </c>
      <c r="AA247" s="30">
        <f t="shared" si="392"/>
        <v>0</v>
      </c>
      <c r="AB247" s="69">
        <f t="shared" si="393"/>
        <v>0</v>
      </c>
      <c r="AC247" s="69">
        <f t="shared" si="394"/>
        <v>0</v>
      </c>
      <c r="AD247" s="69">
        <f t="shared" si="395"/>
        <v>0</v>
      </c>
      <c r="AE247" s="17">
        <f t="shared" si="396"/>
        <v>0</v>
      </c>
      <c r="AF247" s="146"/>
    </row>
    <row r="248" spans="1:32" s="13" customFormat="1" ht="27" hidden="1" customHeight="1" outlineLevel="1" x14ac:dyDescent="0.2">
      <c r="A248" s="1"/>
      <c r="B248" s="67" t="s">
        <v>137</v>
      </c>
      <c r="C248" s="28"/>
      <c r="D248" s="29">
        <v>0</v>
      </c>
      <c r="E248" s="29">
        <v>0</v>
      </c>
      <c r="F248" s="29">
        <v>0</v>
      </c>
      <c r="G248" s="30">
        <f t="shared" si="397"/>
        <v>0</v>
      </c>
      <c r="H248" s="29">
        <v>0</v>
      </c>
      <c r="I248" s="29">
        <v>0</v>
      </c>
      <c r="J248" s="29">
        <v>0</v>
      </c>
      <c r="K248" s="30">
        <f t="shared" si="382"/>
        <v>0</v>
      </c>
      <c r="L248" s="69">
        <f t="shared" si="383"/>
        <v>0</v>
      </c>
      <c r="M248" s="69">
        <f t="shared" si="384"/>
        <v>0</v>
      </c>
      <c r="N248" s="69">
        <f t="shared" si="385"/>
        <v>0</v>
      </c>
      <c r="O248" s="17">
        <f t="shared" si="386"/>
        <v>0</v>
      </c>
      <c r="P248" s="29">
        <v>0</v>
      </c>
      <c r="Q248" s="29">
        <v>0</v>
      </c>
      <c r="R248" s="29">
        <v>0</v>
      </c>
      <c r="S248" s="30">
        <f t="shared" si="387"/>
        <v>0</v>
      </c>
      <c r="T248" s="69">
        <f t="shared" si="388"/>
        <v>0</v>
      </c>
      <c r="U248" s="69">
        <f t="shared" si="389"/>
        <v>0</v>
      </c>
      <c r="V248" s="69">
        <f t="shared" si="390"/>
        <v>0</v>
      </c>
      <c r="W248" s="17">
        <f t="shared" si="391"/>
        <v>0</v>
      </c>
      <c r="X248" s="29">
        <v>0</v>
      </c>
      <c r="Y248" s="29">
        <v>0</v>
      </c>
      <c r="Z248" s="29">
        <v>0</v>
      </c>
      <c r="AA248" s="30">
        <f t="shared" si="392"/>
        <v>0</v>
      </c>
      <c r="AB248" s="69">
        <f t="shared" si="393"/>
        <v>0</v>
      </c>
      <c r="AC248" s="69">
        <f t="shared" si="394"/>
        <v>0</v>
      </c>
      <c r="AD248" s="69">
        <f t="shared" si="395"/>
        <v>0</v>
      </c>
      <c r="AE248" s="17">
        <f t="shared" si="396"/>
        <v>0</v>
      </c>
      <c r="AF248" s="146"/>
    </row>
    <row r="249" spans="1:32" s="13" customFormat="1" ht="27" hidden="1" customHeight="1" outlineLevel="1" x14ac:dyDescent="0.2">
      <c r="A249" s="1"/>
      <c r="B249" s="67" t="s">
        <v>138</v>
      </c>
      <c r="C249" s="28"/>
      <c r="D249" s="29">
        <v>0</v>
      </c>
      <c r="E249" s="29">
        <v>0</v>
      </c>
      <c r="F249" s="29">
        <v>0</v>
      </c>
      <c r="G249" s="30">
        <f t="shared" si="397"/>
        <v>0</v>
      </c>
      <c r="H249" s="29">
        <v>0</v>
      </c>
      <c r="I249" s="29">
        <v>0</v>
      </c>
      <c r="J249" s="29">
        <v>0</v>
      </c>
      <c r="K249" s="30">
        <f t="shared" si="382"/>
        <v>0</v>
      </c>
      <c r="L249" s="69">
        <f t="shared" si="383"/>
        <v>0</v>
      </c>
      <c r="M249" s="69">
        <f t="shared" si="384"/>
        <v>0</v>
      </c>
      <c r="N249" s="69">
        <f t="shared" si="385"/>
        <v>0</v>
      </c>
      <c r="O249" s="17">
        <f t="shared" si="386"/>
        <v>0</v>
      </c>
      <c r="P249" s="29">
        <v>0</v>
      </c>
      <c r="Q249" s="29">
        <v>0</v>
      </c>
      <c r="R249" s="29">
        <v>0</v>
      </c>
      <c r="S249" s="30">
        <f t="shared" si="387"/>
        <v>0</v>
      </c>
      <c r="T249" s="69">
        <f t="shared" si="388"/>
        <v>0</v>
      </c>
      <c r="U249" s="69">
        <f t="shared" si="389"/>
        <v>0</v>
      </c>
      <c r="V249" s="69">
        <f t="shared" si="390"/>
        <v>0</v>
      </c>
      <c r="W249" s="17">
        <f t="shared" si="391"/>
        <v>0</v>
      </c>
      <c r="X249" s="29">
        <v>0</v>
      </c>
      <c r="Y249" s="29">
        <v>0</v>
      </c>
      <c r="Z249" s="29">
        <v>0</v>
      </c>
      <c r="AA249" s="30">
        <f t="shared" si="392"/>
        <v>0</v>
      </c>
      <c r="AB249" s="69">
        <f t="shared" si="393"/>
        <v>0</v>
      </c>
      <c r="AC249" s="69">
        <f t="shared" si="394"/>
        <v>0</v>
      </c>
      <c r="AD249" s="69">
        <f t="shared" si="395"/>
        <v>0</v>
      </c>
      <c r="AE249" s="17">
        <f t="shared" si="396"/>
        <v>0</v>
      </c>
      <c r="AF249" s="146"/>
    </row>
    <row r="250" spans="1:32" s="13" customFormat="1" ht="27" hidden="1" customHeight="1" outlineLevel="1" x14ac:dyDescent="0.2">
      <c r="A250" s="1"/>
      <c r="B250" s="67" t="s">
        <v>139</v>
      </c>
      <c r="C250" s="28"/>
      <c r="D250" s="29">
        <v>0</v>
      </c>
      <c r="E250" s="29">
        <v>0</v>
      </c>
      <c r="F250" s="29">
        <v>0</v>
      </c>
      <c r="G250" s="30">
        <f t="shared" si="397"/>
        <v>0</v>
      </c>
      <c r="H250" s="29">
        <v>0</v>
      </c>
      <c r="I250" s="29">
        <v>0</v>
      </c>
      <c r="J250" s="29">
        <v>0</v>
      </c>
      <c r="K250" s="30">
        <f t="shared" si="382"/>
        <v>0</v>
      </c>
      <c r="L250" s="69">
        <f t="shared" si="383"/>
        <v>0</v>
      </c>
      <c r="M250" s="69">
        <f t="shared" si="384"/>
        <v>0</v>
      </c>
      <c r="N250" s="69">
        <f t="shared" si="385"/>
        <v>0</v>
      </c>
      <c r="O250" s="17">
        <f t="shared" si="386"/>
        <v>0</v>
      </c>
      <c r="P250" s="29">
        <v>0</v>
      </c>
      <c r="Q250" s="29">
        <v>0</v>
      </c>
      <c r="R250" s="29">
        <v>0</v>
      </c>
      <c r="S250" s="30">
        <f t="shared" si="387"/>
        <v>0</v>
      </c>
      <c r="T250" s="69">
        <f t="shared" si="388"/>
        <v>0</v>
      </c>
      <c r="U250" s="69">
        <f t="shared" si="389"/>
        <v>0</v>
      </c>
      <c r="V250" s="69">
        <f t="shared" si="390"/>
        <v>0</v>
      </c>
      <c r="W250" s="17">
        <f t="shared" si="391"/>
        <v>0</v>
      </c>
      <c r="X250" s="29">
        <v>0</v>
      </c>
      <c r="Y250" s="29">
        <v>0</v>
      </c>
      <c r="Z250" s="29">
        <v>0</v>
      </c>
      <c r="AA250" s="30">
        <f t="shared" si="392"/>
        <v>0</v>
      </c>
      <c r="AB250" s="69">
        <f t="shared" si="393"/>
        <v>0</v>
      </c>
      <c r="AC250" s="69">
        <f t="shared" si="394"/>
        <v>0</v>
      </c>
      <c r="AD250" s="69">
        <f t="shared" si="395"/>
        <v>0</v>
      </c>
      <c r="AE250" s="17">
        <f t="shared" si="396"/>
        <v>0</v>
      </c>
      <c r="AF250" s="146"/>
    </row>
    <row r="251" spans="1:32" s="13" customFormat="1" ht="27" hidden="1" customHeight="1" outlineLevel="1" x14ac:dyDescent="0.2">
      <c r="A251" s="1"/>
      <c r="B251" s="67" t="s">
        <v>140</v>
      </c>
      <c r="C251" s="28"/>
      <c r="D251" s="29">
        <v>0</v>
      </c>
      <c r="E251" s="29">
        <v>0</v>
      </c>
      <c r="F251" s="29">
        <v>0</v>
      </c>
      <c r="G251" s="30">
        <f t="shared" si="397"/>
        <v>0</v>
      </c>
      <c r="H251" s="29">
        <v>0</v>
      </c>
      <c r="I251" s="29">
        <v>0</v>
      </c>
      <c r="J251" s="29">
        <v>0</v>
      </c>
      <c r="K251" s="30">
        <f t="shared" si="382"/>
        <v>0</v>
      </c>
      <c r="L251" s="69">
        <f t="shared" si="383"/>
        <v>0</v>
      </c>
      <c r="M251" s="69">
        <f t="shared" si="384"/>
        <v>0</v>
      </c>
      <c r="N251" s="69">
        <f t="shared" si="385"/>
        <v>0</v>
      </c>
      <c r="O251" s="17">
        <f t="shared" si="386"/>
        <v>0</v>
      </c>
      <c r="P251" s="29">
        <v>0</v>
      </c>
      <c r="Q251" s="29">
        <v>0</v>
      </c>
      <c r="R251" s="29">
        <v>0</v>
      </c>
      <c r="S251" s="30">
        <f t="shared" si="387"/>
        <v>0</v>
      </c>
      <c r="T251" s="69">
        <f t="shared" si="388"/>
        <v>0</v>
      </c>
      <c r="U251" s="69">
        <f t="shared" si="389"/>
        <v>0</v>
      </c>
      <c r="V251" s="69">
        <f t="shared" si="390"/>
        <v>0</v>
      </c>
      <c r="W251" s="17">
        <f t="shared" si="391"/>
        <v>0</v>
      </c>
      <c r="X251" s="29">
        <v>0</v>
      </c>
      <c r="Y251" s="29">
        <v>0</v>
      </c>
      <c r="Z251" s="29">
        <v>0</v>
      </c>
      <c r="AA251" s="30">
        <f t="shared" si="392"/>
        <v>0</v>
      </c>
      <c r="AB251" s="69">
        <f t="shared" si="393"/>
        <v>0</v>
      </c>
      <c r="AC251" s="69">
        <f t="shared" si="394"/>
        <v>0</v>
      </c>
      <c r="AD251" s="69">
        <f t="shared" si="395"/>
        <v>0</v>
      </c>
      <c r="AE251" s="17">
        <f t="shared" si="396"/>
        <v>0</v>
      </c>
      <c r="AF251" s="146"/>
    </row>
    <row r="252" spans="1:32" s="13" customFormat="1" ht="27" hidden="1" customHeight="1" outlineLevel="1" x14ac:dyDescent="0.2">
      <c r="A252" s="1"/>
      <c r="B252" s="67"/>
      <c r="C252" s="28"/>
      <c r="D252" s="29">
        <v>0</v>
      </c>
      <c r="E252" s="29">
        <v>0</v>
      </c>
      <c r="F252" s="29">
        <v>0</v>
      </c>
      <c r="G252" s="30">
        <f t="shared" si="397"/>
        <v>0</v>
      </c>
      <c r="H252" s="29">
        <v>0</v>
      </c>
      <c r="I252" s="29">
        <v>0</v>
      </c>
      <c r="J252" s="29">
        <v>0</v>
      </c>
      <c r="K252" s="30">
        <f t="shared" si="382"/>
        <v>0</v>
      </c>
      <c r="L252" s="69">
        <f t="shared" si="383"/>
        <v>0</v>
      </c>
      <c r="M252" s="69">
        <f t="shared" si="384"/>
        <v>0</v>
      </c>
      <c r="N252" s="69">
        <f t="shared" si="385"/>
        <v>0</v>
      </c>
      <c r="O252" s="17">
        <f t="shared" si="386"/>
        <v>0</v>
      </c>
      <c r="P252" s="29">
        <v>0</v>
      </c>
      <c r="Q252" s="29">
        <v>0</v>
      </c>
      <c r="R252" s="29">
        <v>0</v>
      </c>
      <c r="S252" s="30">
        <f t="shared" si="387"/>
        <v>0</v>
      </c>
      <c r="T252" s="69">
        <f t="shared" si="388"/>
        <v>0</v>
      </c>
      <c r="U252" s="69">
        <f t="shared" si="389"/>
        <v>0</v>
      </c>
      <c r="V252" s="69">
        <f t="shared" si="390"/>
        <v>0</v>
      </c>
      <c r="W252" s="17">
        <f t="shared" si="391"/>
        <v>0</v>
      </c>
      <c r="X252" s="29">
        <v>0</v>
      </c>
      <c r="Y252" s="29">
        <v>0</v>
      </c>
      <c r="Z252" s="29">
        <v>0</v>
      </c>
      <c r="AA252" s="30">
        <f t="shared" si="392"/>
        <v>0</v>
      </c>
      <c r="AB252" s="69">
        <f t="shared" si="393"/>
        <v>0</v>
      </c>
      <c r="AC252" s="69">
        <f t="shared" si="394"/>
        <v>0</v>
      </c>
      <c r="AD252" s="69">
        <f t="shared" si="395"/>
        <v>0</v>
      </c>
      <c r="AE252" s="17">
        <f t="shared" si="396"/>
        <v>0</v>
      </c>
      <c r="AF252" s="146"/>
    </row>
    <row r="253" spans="1:32" s="13" customFormat="1" ht="27" hidden="1" customHeight="1" outlineLevel="1" x14ac:dyDescent="0.2">
      <c r="A253" s="1"/>
      <c r="B253" s="18"/>
      <c r="C253" s="28"/>
      <c r="D253" s="29">
        <v>0</v>
      </c>
      <c r="E253" s="29">
        <v>0</v>
      </c>
      <c r="F253" s="29">
        <v>0</v>
      </c>
      <c r="G253" s="30">
        <f t="shared" si="397"/>
        <v>0</v>
      </c>
      <c r="H253" s="29">
        <v>0</v>
      </c>
      <c r="I253" s="29">
        <v>0</v>
      </c>
      <c r="J253" s="29">
        <v>0</v>
      </c>
      <c r="K253" s="30">
        <f t="shared" si="382"/>
        <v>0</v>
      </c>
      <c r="L253" s="69">
        <f t="shared" si="383"/>
        <v>0</v>
      </c>
      <c r="M253" s="69">
        <f t="shared" si="384"/>
        <v>0</v>
      </c>
      <c r="N253" s="69">
        <f t="shared" si="385"/>
        <v>0</v>
      </c>
      <c r="O253" s="17">
        <f t="shared" si="386"/>
        <v>0</v>
      </c>
      <c r="P253" s="29">
        <v>0</v>
      </c>
      <c r="Q253" s="29">
        <v>0</v>
      </c>
      <c r="R253" s="29">
        <v>0</v>
      </c>
      <c r="S253" s="30">
        <f t="shared" si="387"/>
        <v>0</v>
      </c>
      <c r="T253" s="69">
        <f t="shared" si="388"/>
        <v>0</v>
      </c>
      <c r="U253" s="69">
        <f t="shared" si="389"/>
        <v>0</v>
      </c>
      <c r="V253" s="69">
        <f t="shared" si="390"/>
        <v>0</v>
      </c>
      <c r="W253" s="17">
        <f t="shared" si="391"/>
        <v>0</v>
      </c>
      <c r="X253" s="29">
        <v>0</v>
      </c>
      <c r="Y253" s="29">
        <v>0</v>
      </c>
      <c r="Z253" s="29">
        <v>0</v>
      </c>
      <c r="AA253" s="30">
        <f t="shared" si="392"/>
        <v>0</v>
      </c>
      <c r="AB253" s="69">
        <f t="shared" si="393"/>
        <v>0</v>
      </c>
      <c r="AC253" s="69">
        <f t="shared" si="394"/>
        <v>0</v>
      </c>
      <c r="AD253" s="69">
        <f t="shared" si="395"/>
        <v>0</v>
      </c>
      <c r="AE253" s="17">
        <f t="shared" si="396"/>
        <v>0</v>
      </c>
      <c r="AF253" s="146"/>
    </row>
    <row r="254" spans="1:32" s="13" customFormat="1" ht="27" hidden="1" customHeight="1" outlineLevel="1" x14ac:dyDescent="0.2">
      <c r="A254" s="1"/>
      <c r="B254" s="18"/>
      <c r="C254" s="28"/>
      <c r="D254" s="29">
        <v>0</v>
      </c>
      <c r="E254" s="29">
        <v>0</v>
      </c>
      <c r="F254" s="29">
        <v>0</v>
      </c>
      <c r="G254" s="30">
        <f t="shared" si="397"/>
        <v>0</v>
      </c>
      <c r="H254" s="29">
        <v>0</v>
      </c>
      <c r="I254" s="29">
        <v>0</v>
      </c>
      <c r="J254" s="29">
        <v>0</v>
      </c>
      <c r="K254" s="30">
        <f t="shared" si="382"/>
        <v>0</v>
      </c>
      <c r="L254" s="69">
        <f t="shared" si="383"/>
        <v>0</v>
      </c>
      <c r="M254" s="69">
        <f t="shared" si="384"/>
        <v>0</v>
      </c>
      <c r="N254" s="69">
        <f t="shared" si="385"/>
        <v>0</v>
      </c>
      <c r="O254" s="17">
        <f t="shared" si="386"/>
        <v>0</v>
      </c>
      <c r="P254" s="29">
        <v>0</v>
      </c>
      <c r="Q254" s="29">
        <v>0</v>
      </c>
      <c r="R254" s="29">
        <v>0</v>
      </c>
      <c r="S254" s="30">
        <f t="shared" si="387"/>
        <v>0</v>
      </c>
      <c r="T254" s="69">
        <f t="shared" si="388"/>
        <v>0</v>
      </c>
      <c r="U254" s="69">
        <f t="shared" si="389"/>
        <v>0</v>
      </c>
      <c r="V254" s="69">
        <f t="shared" si="390"/>
        <v>0</v>
      </c>
      <c r="W254" s="17">
        <f t="shared" si="391"/>
        <v>0</v>
      </c>
      <c r="X254" s="29">
        <v>0</v>
      </c>
      <c r="Y254" s="29">
        <v>0</v>
      </c>
      <c r="Z254" s="29">
        <v>0</v>
      </c>
      <c r="AA254" s="30">
        <f t="shared" si="392"/>
        <v>0</v>
      </c>
      <c r="AB254" s="69">
        <f t="shared" si="393"/>
        <v>0</v>
      </c>
      <c r="AC254" s="69">
        <f t="shared" si="394"/>
        <v>0</v>
      </c>
      <c r="AD254" s="69">
        <f t="shared" si="395"/>
        <v>0</v>
      </c>
      <c r="AE254" s="17">
        <f t="shared" si="396"/>
        <v>0</v>
      </c>
      <c r="AF254" s="146"/>
    </row>
    <row r="255" spans="1:32" s="13" customFormat="1" ht="27" hidden="1" customHeight="1" outlineLevel="1" x14ac:dyDescent="0.2">
      <c r="A255" s="1"/>
      <c r="B255" s="18"/>
      <c r="C255" s="28"/>
      <c r="D255" s="29">
        <v>0</v>
      </c>
      <c r="E255" s="29">
        <v>0</v>
      </c>
      <c r="F255" s="29">
        <v>0</v>
      </c>
      <c r="G255" s="30">
        <f t="shared" si="397"/>
        <v>0</v>
      </c>
      <c r="H255" s="29">
        <v>0</v>
      </c>
      <c r="I255" s="29">
        <v>0</v>
      </c>
      <c r="J255" s="29">
        <v>0</v>
      </c>
      <c r="K255" s="30">
        <f t="shared" si="382"/>
        <v>0</v>
      </c>
      <c r="L255" s="69">
        <f t="shared" si="383"/>
        <v>0</v>
      </c>
      <c r="M255" s="69">
        <f t="shared" si="384"/>
        <v>0</v>
      </c>
      <c r="N255" s="69">
        <f t="shared" si="385"/>
        <v>0</v>
      </c>
      <c r="O255" s="17">
        <f t="shared" si="386"/>
        <v>0</v>
      </c>
      <c r="P255" s="29">
        <v>0</v>
      </c>
      <c r="Q255" s="29">
        <v>0</v>
      </c>
      <c r="R255" s="29">
        <v>0</v>
      </c>
      <c r="S255" s="30">
        <f t="shared" si="387"/>
        <v>0</v>
      </c>
      <c r="T255" s="69">
        <f t="shared" si="388"/>
        <v>0</v>
      </c>
      <c r="U255" s="69">
        <f t="shared" si="389"/>
        <v>0</v>
      </c>
      <c r="V255" s="69">
        <f t="shared" si="390"/>
        <v>0</v>
      </c>
      <c r="W255" s="17">
        <f t="shared" si="391"/>
        <v>0</v>
      </c>
      <c r="X255" s="29">
        <v>0</v>
      </c>
      <c r="Y255" s="29">
        <v>0</v>
      </c>
      <c r="Z255" s="29">
        <v>0</v>
      </c>
      <c r="AA255" s="30">
        <f t="shared" si="392"/>
        <v>0</v>
      </c>
      <c r="AB255" s="69">
        <f t="shared" si="393"/>
        <v>0</v>
      </c>
      <c r="AC255" s="69">
        <f t="shared" si="394"/>
        <v>0</v>
      </c>
      <c r="AD255" s="69">
        <f t="shared" si="395"/>
        <v>0</v>
      </c>
      <c r="AE255" s="17">
        <f t="shared" si="396"/>
        <v>0</v>
      </c>
      <c r="AF255" s="146"/>
    </row>
    <row r="256" spans="1:32" s="13" customFormat="1" ht="27" hidden="1" customHeight="1" outlineLevel="1" x14ac:dyDescent="0.2">
      <c r="A256" s="1"/>
      <c r="B256" s="18"/>
      <c r="C256" s="28"/>
      <c r="D256" s="29">
        <v>0</v>
      </c>
      <c r="E256" s="29">
        <v>0</v>
      </c>
      <c r="F256" s="29">
        <v>0</v>
      </c>
      <c r="G256" s="30">
        <f t="shared" si="397"/>
        <v>0</v>
      </c>
      <c r="H256" s="29">
        <v>0</v>
      </c>
      <c r="I256" s="29">
        <v>0</v>
      </c>
      <c r="J256" s="29">
        <v>0</v>
      </c>
      <c r="K256" s="30">
        <f t="shared" si="382"/>
        <v>0</v>
      </c>
      <c r="L256" s="69">
        <f t="shared" si="383"/>
        <v>0</v>
      </c>
      <c r="M256" s="69">
        <f t="shared" si="384"/>
        <v>0</v>
      </c>
      <c r="N256" s="69">
        <f t="shared" si="385"/>
        <v>0</v>
      </c>
      <c r="O256" s="17">
        <f t="shared" si="386"/>
        <v>0</v>
      </c>
      <c r="P256" s="29">
        <v>0</v>
      </c>
      <c r="Q256" s="29">
        <v>0</v>
      </c>
      <c r="R256" s="29">
        <v>0</v>
      </c>
      <c r="S256" s="30">
        <f t="shared" si="387"/>
        <v>0</v>
      </c>
      <c r="T256" s="69">
        <f t="shared" si="388"/>
        <v>0</v>
      </c>
      <c r="U256" s="69">
        <f t="shared" si="389"/>
        <v>0</v>
      </c>
      <c r="V256" s="69">
        <f t="shared" si="390"/>
        <v>0</v>
      </c>
      <c r="W256" s="17">
        <f t="shared" si="391"/>
        <v>0</v>
      </c>
      <c r="X256" s="29">
        <v>0</v>
      </c>
      <c r="Y256" s="29">
        <v>0</v>
      </c>
      <c r="Z256" s="29">
        <v>0</v>
      </c>
      <c r="AA256" s="30">
        <f t="shared" si="392"/>
        <v>0</v>
      </c>
      <c r="AB256" s="69">
        <f t="shared" si="393"/>
        <v>0</v>
      </c>
      <c r="AC256" s="69">
        <f t="shared" si="394"/>
        <v>0</v>
      </c>
      <c r="AD256" s="69">
        <f t="shared" si="395"/>
        <v>0</v>
      </c>
      <c r="AE256" s="17">
        <f t="shared" si="396"/>
        <v>0</v>
      </c>
      <c r="AF256" s="146"/>
    </row>
    <row r="257" spans="1:32" s="13" customFormat="1" ht="27" hidden="1" customHeight="1" outlineLevel="1" x14ac:dyDescent="0.2">
      <c r="A257" s="1"/>
      <c r="B257" s="18"/>
      <c r="C257" s="28"/>
      <c r="D257" s="29">
        <v>0</v>
      </c>
      <c r="E257" s="29">
        <v>0</v>
      </c>
      <c r="F257" s="29">
        <v>0</v>
      </c>
      <c r="G257" s="30">
        <f t="shared" si="397"/>
        <v>0</v>
      </c>
      <c r="H257" s="29">
        <v>0</v>
      </c>
      <c r="I257" s="29">
        <v>0</v>
      </c>
      <c r="J257" s="29">
        <v>0</v>
      </c>
      <c r="K257" s="30">
        <f t="shared" si="382"/>
        <v>0</v>
      </c>
      <c r="L257" s="69">
        <f t="shared" si="383"/>
        <v>0</v>
      </c>
      <c r="M257" s="69">
        <f t="shared" si="384"/>
        <v>0</v>
      </c>
      <c r="N257" s="69">
        <f t="shared" si="385"/>
        <v>0</v>
      </c>
      <c r="O257" s="17">
        <f t="shared" si="386"/>
        <v>0</v>
      </c>
      <c r="P257" s="29">
        <v>0</v>
      </c>
      <c r="Q257" s="29">
        <v>0</v>
      </c>
      <c r="R257" s="29">
        <v>0</v>
      </c>
      <c r="S257" s="30">
        <f t="shared" si="387"/>
        <v>0</v>
      </c>
      <c r="T257" s="69">
        <f t="shared" si="388"/>
        <v>0</v>
      </c>
      <c r="U257" s="69">
        <f t="shared" si="389"/>
        <v>0</v>
      </c>
      <c r="V257" s="69">
        <f t="shared" si="390"/>
        <v>0</v>
      </c>
      <c r="W257" s="17">
        <f t="shared" si="391"/>
        <v>0</v>
      </c>
      <c r="X257" s="29">
        <v>0</v>
      </c>
      <c r="Y257" s="29">
        <v>0</v>
      </c>
      <c r="Z257" s="29">
        <v>0</v>
      </c>
      <c r="AA257" s="30">
        <f t="shared" si="392"/>
        <v>0</v>
      </c>
      <c r="AB257" s="69">
        <f t="shared" si="393"/>
        <v>0</v>
      </c>
      <c r="AC257" s="69">
        <f t="shared" si="394"/>
        <v>0</v>
      </c>
      <c r="AD257" s="69">
        <f t="shared" si="395"/>
        <v>0</v>
      </c>
      <c r="AE257" s="17">
        <f t="shared" si="396"/>
        <v>0</v>
      </c>
      <c r="AF257" s="146"/>
    </row>
    <row r="258" spans="1:32" s="13" customFormat="1" ht="27" hidden="1" customHeight="1" outlineLevel="1" x14ac:dyDescent="0.2">
      <c r="A258" s="1"/>
      <c r="B258" s="18"/>
      <c r="C258" s="28"/>
      <c r="D258" s="29">
        <v>0</v>
      </c>
      <c r="E258" s="29">
        <v>0</v>
      </c>
      <c r="F258" s="29">
        <v>0</v>
      </c>
      <c r="G258" s="30">
        <f t="shared" si="397"/>
        <v>0</v>
      </c>
      <c r="H258" s="29">
        <v>0</v>
      </c>
      <c r="I258" s="29">
        <v>0</v>
      </c>
      <c r="J258" s="29">
        <v>0</v>
      </c>
      <c r="K258" s="30">
        <f t="shared" si="382"/>
        <v>0</v>
      </c>
      <c r="L258" s="69">
        <f t="shared" si="383"/>
        <v>0</v>
      </c>
      <c r="M258" s="69">
        <f t="shared" si="384"/>
        <v>0</v>
      </c>
      <c r="N258" s="69">
        <f t="shared" si="385"/>
        <v>0</v>
      </c>
      <c r="O258" s="17">
        <f t="shared" si="386"/>
        <v>0</v>
      </c>
      <c r="P258" s="29">
        <v>0</v>
      </c>
      <c r="Q258" s="29">
        <v>0</v>
      </c>
      <c r="R258" s="29">
        <v>0</v>
      </c>
      <c r="S258" s="30">
        <f t="shared" si="387"/>
        <v>0</v>
      </c>
      <c r="T258" s="69">
        <f t="shared" si="388"/>
        <v>0</v>
      </c>
      <c r="U258" s="69">
        <f t="shared" si="389"/>
        <v>0</v>
      </c>
      <c r="V258" s="69">
        <f t="shared" si="390"/>
        <v>0</v>
      </c>
      <c r="W258" s="17">
        <f t="shared" si="391"/>
        <v>0</v>
      </c>
      <c r="X258" s="29">
        <v>0</v>
      </c>
      <c r="Y258" s="29">
        <v>0</v>
      </c>
      <c r="Z258" s="29">
        <v>0</v>
      </c>
      <c r="AA258" s="30">
        <f t="shared" si="392"/>
        <v>0</v>
      </c>
      <c r="AB258" s="69">
        <f t="shared" si="393"/>
        <v>0</v>
      </c>
      <c r="AC258" s="69">
        <f t="shared" si="394"/>
        <v>0</v>
      </c>
      <c r="AD258" s="69">
        <f t="shared" si="395"/>
        <v>0</v>
      </c>
      <c r="AE258" s="17">
        <f t="shared" si="396"/>
        <v>0</v>
      </c>
      <c r="AF258" s="146"/>
    </row>
    <row r="259" spans="1:32" s="13" customFormat="1" ht="27" hidden="1" customHeight="1" outlineLevel="1" x14ac:dyDescent="0.2">
      <c r="A259" s="1"/>
      <c r="B259" s="18"/>
      <c r="C259" s="28"/>
      <c r="D259" s="29">
        <v>0</v>
      </c>
      <c r="E259" s="29">
        <v>0</v>
      </c>
      <c r="F259" s="29">
        <v>0</v>
      </c>
      <c r="G259" s="30">
        <f t="shared" si="397"/>
        <v>0</v>
      </c>
      <c r="H259" s="29">
        <v>0</v>
      </c>
      <c r="I259" s="29">
        <v>0</v>
      </c>
      <c r="J259" s="29">
        <v>0</v>
      </c>
      <c r="K259" s="30">
        <f t="shared" si="382"/>
        <v>0</v>
      </c>
      <c r="L259" s="69">
        <f t="shared" si="383"/>
        <v>0</v>
      </c>
      <c r="M259" s="69">
        <f t="shared" si="384"/>
        <v>0</v>
      </c>
      <c r="N259" s="69">
        <f t="shared" si="385"/>
        <v>0</v>
      </c>
      <c r="O259" s="17">
        <f t="shared" si="386"/>
        <v>0</v>
      </c>
      <c r="P259" s="29">
        <v>0</v>
      </c>
      <c r="Q259" s="29">
        <v>0</v>
      </c>
      <c r="R259" s="29">
        <v>0</v>
      </c>
      <c r="S259" s="30">
        <f t="shared" si="387"/>
        <v>0</v>
      </c>
      <c r="T259" s="69">
        <f t="shared" si="388"/>
        <v>0</v>
      </c>
      <c r="U259" s="69">
        <f t="shared" si="389"/>
        <v>0</v>
      </c>
      <c r="V259" s="69">
        <f t="shared" si="390"/>
        <v>0</v>
      </c>
      <c r="W259" s="17">
        <f t="shared" si="391"/>
        <v>0</v>
      </c>
      <c r="X259" s="29">
        <v>0</v>
      </c>
      <c r="Y259" s="29">
        <v>0</v>
      </c>
      <c r="Z259" s="29">
        <v>0</v>
      </c>
      <c r="AA259" s="30">
        <f t="shared" si="392"/>
        <v>0</v>
      </c>
      <c r="AB259" s="69">
        <f t="shared" si="393"/>
        <v>0</v>
      </c>
      <c r="AC259" s="69">
        <f t="shared" si="394"/>
        <v>0</v>
      </c>
      <c r="AD259" s="69">
        <f t="shared" si="395"/>
        <v>0</v>
      </c>
      <c r="AE259" s="17">
        <f t="shared" si="396"/>
        <v>0</v>
      </c>
      <c r="AF259" s="146"/>
    </row>
    <row r="260" spans="1:32" s="13" customFormat="1" ht="27" hidden="1" customHeight="1" outlineLevel="1" x14ac:dyDescent="0.2">
      <c r="A260" s="1"/>
      <c r="B260" s="18"/>
      <c r="C260" s="28"/>
      <c r="D260" s="29">
        <v>0</v>
      </c>
      <c r="E260" s="29">
        <v>0</v>
      </c>
      <c r="F260" s="29">
        <v>0</v>
      </c>
      <c r="G260" s="30">
        <f t="shared" si="397"/>
        <v>0</v>
      </c>
      <c r="H260" s="29">
        <v>0</v>
      </c>
      <c r="I260" s="29">
        <v>0</v>
      </c>
      <c r="J260" s="29">
        <v>0</v>
      </c>
      <c r="K260" s="30">
        <f t="shared" si="382"/>
        <v>0</v>
      </c>
      <c r="L260" s="69">
        <f t="shared" si="383"/>
        <v>0</v>
      </c>
      <c r="M260" s="69">
        <f t="shared" si="384"/>
        <v>0</v>
      </c>
      <c r="N260" s="69">
        <f t="shared" si="385"/>
        <v>0</v>
      </c>
      <c r="O260" s="17">
        <f t="shared" si="386"/>
        <v>0</v>
      </c>
      <c r="P260" s="29">
        <v>0</v>
      </c>
      <c r="Q260" s="29">
        <v>0</v>
      </c>
      <c r="R260" s="29">
        <v>0</v>
      </c>
      <c r="S260" s="30">
        <f t="shared" si="387"/>
        <v>0</v>
      </c>
      <c r="T260" s="69">
        <f t="shared" si="388"/>
        <v>0</v>
      </c>
      <c r="U260" s="69">
        <f t="shared" si="389"/>
        <v>0</v>
      </c>
      <c r="V260" s="69">
        <f t="shared" si="390"/>
        <v>0</v>
      </c>
      <c r="W260" s="17">
        <f t="shared" si="391"/>
        <v>0</v>
      </c>
      <c r="X260" s="29">
        <v>0</v>
      </c>
      <c r="Y260" s="29">
        <v>0</v>
      </c>
      <c r="Z260" s="29">
        <v>0</v>
      </c>
      <c r="AA260" s="30">
        <f t="shared" si="392"/>
        <v>0</v>
      </c>
      <c r="AB260" s="69">
        <f t="shared" si="393"/>
        <v>0</v>
      </c>
      <c r="AC260" s="69">
        <f t="shared" si="394"/>
        <v>0</v>
      </c>
      <c r="AD260" s="69">
        <f t="shared" si="395"/>
        <v>0</v>
      </c>
      <c r="AE260" s="17">
        <f t="shared" si="396"/>
        <v>0</v>
      </c>
      <c r="AF260" s="146"/>
    </row>
    <row r="261" spans="1:32" s="13" customFormat="1" ht="27" hidden="1" customHeight="1" outlineLevel="1" x14ac:dyDescent="0.2">
      <c r="A261" s="1"/>
      <c r="B261" s="18"/>
      <c r="C261" s="28"/>
      <c r="D261" s="29">
        <v>0</v>
      </c>
      <c r="E261" s="29">
        <v>0</v>
      </c>
      <c r="F261" s="29">
        <v>0</v>
      </c>
      <c r="G261" s="30">
        <f t="shared" si="397"/>
        <v>0</v>
      </c>
      <c r="H261" s="29">
        <v>0</v>
      </c>
      <c r="I261" s="29">
        <v>0</v>
      </c>
      <c r="J261" s="29">
        <v>0</v>
      </c>
      <c r="K261" s="30">
        <f t="shared" si="382"/>
        <v>0</v>
      </c>
      <c r="L261" s="69">
        <f t="shared" si="383"/>
        <v>0</v>
      </c>
      <c r="M261" s="69">
        <f t="shared" si="384"/>
        <v>0</v>
      </c>
      <c r="N261" s="69">
        <f t="shared" si="385"/>
        <v>0</v>
      </c>
      <c r="O261" s="17">
        <f t="shared" si="386"/>
        <v>0</v>
      </c>
      <c r="P261" s="29">
        <v>0</v>
      </c>
      <c r="Q261" s="29">
        <v>0</v>
      </c>
      <c r="R261" s="29">
        <v>0</v>
      </c>
      <c r="S261" s="30">
        <f t="shared" si="387"/>
        <v>0</v>
      </c>
      <c r="T261" s="69">
        <f t="shared" si="388"/>
        <v>0</v>
      </c>
      <c r="U261" s="69">
        <f t="shared" si="389"/>
        <v>0</v>
      </c>
      <c r="V261" s="69">
        <f t="shared" si="390"/>
        <v>0</v>
      </c>
      <c r="W261" s="17">
        <f t="shared" si="391"/>
        <v>0</v>
      </c>
      <c r="X261" s="29">
        <v>0</v>
      </c>
      <c r="Y261" s="29">
        <v>0</v>
      </c>
      <c r="Z261" s="29">
        <v>0</v>
      </c>
      <c r="AA261" s="30">
        <f t="shared" si="392"/>
        <v>0</v>
      </c>
      <c r="AB261" s="69">
        <f t="shared" si="393"/>
        <v>0</v>
      </c>
      <c r="AC261" s="69">
        <f t="shared" si="394"/>
        <v>0</v>
      </c>
      <c r="AD261" s="69">
        <f t="shared" si="395"/>
        <v>0</v>
      </c>
      <c r="AE261" s="17">
        <f t="shared" si="396"/>
        <v>0</v>
      </c>
      <c r="AF261" s="146"/>
    </row>
    <row r="262" spans="1:32" s="13" customFormat="1" ht="27" hidden="1" customHeight="1" outlineLevel="1" x14ac:dyDescent="0.2">
      <c r="A262" s="1"/>
      <c r="B262" s="18"/>
      <c r="C262" s="28"/>
      <c r="D262" s="29">
        <v>0</v>
      </c>
      <c r="E262" s="29">
        <v>0</v>
      </c>
      <c r="F262" s="29">
        <v>0</v>
      </c>
      <c r="G262" s="30">
        <f t="shared" si="397"/>
        <v>0</v>
      </c>
      <c r="H262" s="29">
        <v>0</v>
      </c>
      <c r="I262" s="29">
        <v>0</v>
      </c>
      <c r="J262" s="29">
        <v>0</v>
      </c>
      <c r="K262" s="30">
        <f t="shared" si="382"/>
        <v>0</v>
      </c>
      <c r="L262" s="69">
        <f t="shared" si="383"/>
        <v>0</v>
      </c>
      <c r="M262" s="69">
        <f t="shared" si="384"/>
        <v>0</v>
      </c>
      <c r="N262" s="69">
        <f t="shared" si="385"/>
        <v>0</v>
      </c>
      <c r="O262" s="17">
        <f t="shared" si="386"/>
        <v>0</v>
      </c>
      <c r="P262" s="29">
        <v>0</v>
      </c>
      <c r="Q262" s="29">
        <v>0</v>
      </c>
      <c r="R262" s="29">
        <v>0</v>
      </c>
      <c r="S262" s="30">
        <f t="shared" si="387"/>
        <v>0</v>
      </c>
      <c r="T262" s="69">
        <f t="shared" si="388"/>
        <v>0</v>
      </c>
      <c r="U262" s="69">
        <f t="shared" si="389"/>
        <v>0</v>
      </c>
      <c r="V262" s="69">
        <f t="shared" si="390"/>
        <v>0</v>
      </c>
      <c r="W262" s="17">
        <f t="shared" si="391"/>
        <v>0</v>
      </c>
      <c r="X262" s="29">
        <v>0</v>
      </c>
      <c r="Y262" s="29">
        <v>0</v>
      </c>
      <c r="Z262" s="29">
        <v>0</v>
      </c>
      <c r="AA262" s="30">
        <f t="shared" si="392"/>
        <v>0</v>
      </c>
      <c r="AB262" s="69">
        <f t="shared" si="393"/>
        <v>0</v>
      </c>
      <c r="AC262" s="69">
        <f t="shared" si="394"/>
        <v>0</v>
      </c>
      <c r="AD262" s="69">
        <f t="shared" si="395"/>
        <v>0</v>
      </c>
      <c r="AE262" s="17">
        <f t="shared" si="396"/>
        <v>0</v>
      </c>
      <c r="AF262" s="146"/>
    </row>
    <row r="263" spans="1:32" s="13" customFormat="1" ht="27" hidden="1" customHeight="1" outlineLevel="1" x14ac:dyDescent="0.2">
      <c r="A263" s="1"/>
      <c r="B263" s="18"/>
      <c r="C263" s="28"/>
      <c r="D263" s="29">
        <v>0</v>
      </c>
      <c r="E263" s="29">
        <v>0</v>
      </c>
      <c r="F263" s="29">
        <v>0</v>
      </c>
      <c r="G263" s="30">
        <f t="shared" si="397"/>
        <v>0</v>
      </c>
      <c r="H263" s="29">
        <v>0</v>
      </c>
      <c r="I263" s="29">
        <v>0</v>
      </c>
      <c r="J263" s="29">
        <v>0</v>
      </c>
      <c r="K263" s="30">
        <f t="shared" si="382"/>
        <v>0</v>
      </c>
      <c r="L263" s="69">
        <f t="shared" si="383"/>
        <v>0</v>
      </c>
      <c r="M263" s="69">
        <f t="shared" si="384"/>
        <v>0</v>
      </c>
      <c r="N263" s="69">
        <f t="shared" si="385"/>
        <v>0</v>
      </c>
      <c r="O263" s="17">
        <f t="shared" si="386"/>
        <v>0</v>
      </c>
      <c r="P263" s="29">
        <v>0</v>
      </c>
      <c r="Q263" s="29">
        <v>0</v>
      </c>
      <c r="R263" s="29">
        <v>0</v>
      </c>
      <c r="S263" s="30">
        <f t="shared" si="387"/>
        <v>0</v>
      </c>
      <c r="T263" s="69">
        <f t="shared" si="388"/>
        <v>0</v>
      </c>
      <c r="U263" s="69">
        <f t="shared" si="389"/>
        <v>0</v>
      </c>
      <c r="V263" s="69">
        <f t="shared" si="390"/>
        <v>0</v>
      </c>
      <c r="W263" s="17">
        <f t="shared" si="391"/>
        <v>0</v>
      </c>
      <c r="X263" s="29">
        <v>0</v>
      </c>
      <c r="Y263" s="29">
        <v>0</v>
      </c>
      <c r="Z263" s="29">
        <v>0</v>
      </c>
      <c r="AA263" s="30">
        <f t="shared" si="392"/>
        <v>0</v>
      </c>
      <c r="AB263" s="69">
        <f t="shared" si="393"/>
        <v>0</v>
      </c>
      <c r="AC263" s="69">
        <f t="shared" si="394"/>
        <v>0</v>
      </c>
      <c r="AD263" s="69">
        <f t="shared" si="395"/>
        <v>0</v>
      </c>
      <c r="AE263" s="17">
        <f t="shared" si="396"/>
        <v>0</v>
      </c>
      <c r="AF263" s="146"/>
    </row>
    <row r="264" spans="1:32" s="13" customFormat="1" ht="27" hidden="1" customHeight="1" outlineLevel="1" x14ac:dyDescent="0.2">
      <c r="A264" s="1"/>
      <c r="B264" s="18"/>
      <c r="C264" s="28"/>
      <c r="D264" s="29">
        <v>0</v>
      </c>
      <c r="E264" s="29">
        <v>0</v>
      </c>
      <c r="F264" s="29">
        <v>0</v>
      </c>
      <c r="G264" s="30">
        <f t="shared" si="397"/>
        <v>0</v>
      </c>
      <c r="H264" s="29">
        <v>0</v>
      </c>
      <c r="I264" s="29">
        <v>0</v>
      </c>
      <c r="J264" s="29">
        <v>0</v>
      </c>
      <c r="K264" s="30">
        <f t="shared" si="382"/>
        <v>0</v>
      </c>
      <c r="L264" s="69">
        <f t="shared" si="383"/>
        <v>0</v>
      </c>
      <c r="M264" s="69">
        <f t="shared" si="384"/>
        <v>0</v>
      </c>
      <c r="N264" s="69">
        <f t="shared" si="385"/>
        <v>0</v>
      </c>
      <c r="O264" s="17">
        <f t="shared" si="386"/>
        <v>0</v>
      </c>
      <c r="P264" s="29">
        <v>0</v>
      </c>
      <c r="Q264" s="29">
        <v>0</v>
      </c>
      <c r="R264" s="29">
        <v>0</v>
      </c>
      <c r="S264" s="30">
        <f t="shared" si="387"/>
        <v>0</v>
      </c>
      <c r="T264" s="69">
        <f t="shared" si="388"/>
        <v>0</v>
      </c>
      <c r="U264" s="69">
        <f t="shared" si="389"/>
        <v>0</v>
      </c>
      <c r="V264" s="69">
        <f t="shared" si="390"/>
        <v>0</v>
      </c>
      <c r="W264" s="17">
        <f t="shared" si="391"/>
        <v>0</v>
      </c>
      <c r="X264" s="29">
        <v>0</v>
      </c>
      <c r="Y264" s="29">
        <v>0</v>
      </c>
      <c r="Z264" s="29">
        <v>0</v>
      </c>
      <c r="AA264" s="30">
        <f t="shared" si="392"/>
        <v>0</v>
      </c>
      <c r="AB264" s="69">
        <f t="shared" si="393"/>
        <v>0</v>
      </c>
      <c r="AC264" s="69">
        <f t="shared" si="394"/>
        <v>0</v>
      </c>
      <c r="AD264" s="69">
        <f t="shared" si="395"/>
        <v>0</v>
      </c>
      <c r="AE264" s="17">
        <f t="shared" si="396"/>
        <v>0</v>
      </c>
      <c r="AF264" s="146"/>
    </row>
    <row r="265" spans="1:32" s="13" customFormat="1" ht="27" hidden="1" customHeight="1" outlineLevel="1" x14ac:dyDescent="0.2">
      <c r="A265" s="1"/>
      <c r="B265" s="18"/>
      <c r="C265" s="28"/>
      <c r="D265" s="29">
        <v>0</v>
      </c>
      <c r="E265" s="29">
        <v>0</v>
      </c>
      <c r="F265" s="29">
        <v>0</v>
      </c>
      <c r="G265" s="30">
        <f t="shared" si="397"/>
        <v>0</v>
      </c>
      <c r="H265" s="29">
        <v>0</v>
      </c>
      <c r="I265" s="29">
        <v>0</v>
      </c>
      <c r="J265" s="29">
        <v>0</v>
      </c>
      <c r="K265" s="30">
        <f t="shared" si="382"/>
        <v>0</v>
      </c>
      <c r="L265" s="69">
        <f t="shared" si="383"/>
        <v>0</v>
      </c>
      <c r="M265" s="69">
        <f t="shared" si="384"/>
        <v>0</v>
      </c>
      <c r="N265" s="69">
        <f t="shared" si="385"/>
        <v>0</v>
      </c>
      <c r="O265" s="17">
        <f t="shared" si="386"/>
        <v>0</v>
      </c>
      <c r="P265" s="29">
        <v>0</v>
      </c>
      <c r="Q265" s="29">
        <v>0</v>
      </c>
      <c r="R265" s="29">
        <v>0</v>
      </c>
      <c r="S265" s="30">
        <f t="shared" si="387"/>
        <v>0</v>
      </c>
      <c r="T265" s="69">
        <f t="shared" si="388"/>
        <v>0</v>
      </c>
      <c r="U265" s="69">
        <f t="shared" si="389"/>
        <v>0</v>
      </c>
      <c r="V265" s="69">
        <f t="shared" si="390"/>
        <v>0</v>
      </c>
      <c r="W265" s="17">
        <f t="shared" si="391"/>
        <v>0</v>
      </c>
      <c r="X265" s="29">
        <v>0</v>
      </c>
      <c r="Y265" s="29">
        <v>0</v>
      </c>
      <c r="Z265" s="29">
        <v>0</v>
      </c>
      <c r="AA265" s="30">
        <f t="shared" si="392"/>
        <v>0</v>
      </c>
      <c r="AB265" s="69">
        <f t="shared" si="393"/>
        <v>0</v>
      </c>
      <c r="AC265" s="69">
        <f t="shared" si="394"/>
        <v>0</v>
      </c>
      <c r="AD265" s="69">
        <f t="shared" si="395"/>
        <v>0</v>
      </c>
      <c r="AE265" s="17">
        <f t="shared" si="396"/>
        <v>0</v>
      </c>
      <c r="AF265" s="146"/>
    </row>
    <row r="266" spans="1:32" s="13" customFormat="1" ht="27" hidden="1" customHeight="1" outlineLevel="1" x14ac:dyDescent="0.2">
      <c r="A266" s="1"/>
      <c r="B266" s="18"/>
      <c r="C266" s="28"/>
      <c r="D266" s="29">
        <v>0</v>
      </c>
      <c r="E266" s="29">
        <v>0</v>
      </c>
      <c r="F266" s="29">
        <v>0</v>
      </c>
      <c r="G266" s="30">
        <f t="shared" si="397"/>
        <v>0</v>
      </c>
      <c r="H266" s="29">
        <v>0</v>
      </c>
      <c r="I266" s="29">
        <v>0</v>
      </c>
      <c r="J266" s="29">
        <v>0</v>
      </c>
      <c r="K266" s="30">
        <f t="shared" si="382"/>
        <v>0</v>
      </c>
      <c r="L266" s="69">
        <f t="shared" si="383"/>
        <v>0</v>
      </c>
      <c r="M266" s="69">
        <f t="shared" si="384"/>
        <v>0</v>
      </c>
      <c r="N266" s="69">
        <f t="shared" si="385"/>
        <v>0</v>
      </c>
      <c r="O266" s="17">
        <f t="shared" si="386"/>
        <v>0</v>
      </c>
      <c r="P266" s="29">
        <v>0</v>
      </c>
      <c r="Q266" s="29">
        <v>0</v>
      </c>
      <c r="R266" s="29">
        <v>0</v>
      </c>
      <c r="S266" s="30">
        <f t="shared" si="387"/>
        <v>0</v>
      </c>
      <c r="T266" s="69">
        <f t="shared" si="388"/>
        <v>0</v>
      </c>
      <c r="U266" s="69">
        <f t="shared" si="389"/>
        <v>0</v>
      </c>
      <c r="V266" s="69">
        <f t="shared" si="390"/>
        <v>0</v>
      </c>
      <c r="W266" s="17">
        <f t="shared" si="391"/>
        <v>0</v>
      </c>
      <c r="X266" s="29">
        <v>0</v>
      </c>
      <c r="Y266" s="29">
        <v>0</v>
      </c>
      <c r="Z266" s="29">
        <v>0</v>
      </c>
      <c r="AA266" s="30">
        <f t="shared" si="392"/>
        <v>0</v>
      </c>
      <c r="AB266" s="69">
        <f t="shared" si="393"/>
        <v>0</v>
      </c>
      <c r="AC266" s="69">
        <f t="shared" si="394"/>
        <v>0</v>
      </c>
      <c r="AD266" s="69">
        <f t="shared" si="395"/>
        <v>0</v>
      </c>
      <c r="AE266" s="17">
        <f t="shared" si="396"/>
        <v>0</v>
      </c>
      <c r="AF266" s="146"/>
    </row>
    <row r="267" spans="1:32" s="13" customFormat="1" ht="27" hidden="1" customHeight="1" outlineLevel="1" x14ac:dyDescent="0.2">
      <c r="A267" s="1"/>
      <c r="B267" s="18"/>
      <c r="C267" s="28"/>
      <c r="D267" s="29">
        <v>0</v>
      </c>
      <c r="E267" s="29">
        <v>0</v>
      </c>
      <c r="F267" s="29">
        <v>0</v>
      </c>
      <c r="G267" s="30">
        <f t="shared" si="397"/>
        <v>0</v>
      </c>
      <c r="H267" s="29">
        <v>0</v>
      </c>
      <c r="I267" s="29">
        <v>0</v>
      </c>
      <c r="J267" s="29">
        <v>0</v>
      </c>
      <c r="K267" s="30">
        <f t="shared" si="382"/>
        <v>0</v>
      </c>
      <c r="L267" s="69">
        <f t="shared" si="383"/>
        <v>0</v>
      </c>
      <c r="M267" s="69">
        <f t="shared" si="384"/>
        <v>0</v>
      </c>
      <c r="N267" s="69">
        <f t="shared" si="385"/>
        <v>0</v>
      </c>
      <c r="O267" s="17">
        <f t="shared" si="386"/>
        <v>0</v>
      </c>
      <c r="P267" s="29">
        <v>0</v>
      </c>
      <c r="Q267" s="29">
        <v>0</v>
      </c>
      <c r="R267" s="29">
        <v>0</v>
      </c>
      <c r="S267" s="30">
        <f t="shared" si="387"/>
        <v>0</v>
      </c>
      <c r="T267" s="69">
        <f t="shared" si="388"/>
        <v>0</v>
      </c>
      <c r="U267" s="69">
        <f t="shared" si="389"/>
        <v>0</v>
      </c>
      <c r="V267" s="69">
        <f t="shared" si="390"/>
        <v>0</v>
      </c>
      <c r="W267" s="17">
        <f t="shared" si="391"/>
        <v>0</v>
      </c>
      <c r="X267" s="29">
        <v>0</v>
      </c>
      <c r="Y267" s="29">
        <v>0</v>
      </c>
      <c r="Z267" s="29">
        <v>0</v>
      </c>
      <c r="AA267" s="30">
        <f t="shared" si="392"/>
        <v>0</v>
      </c>
      <c r="AB267" s="69">
        <f t="shared" si="393"/>
        <v>0</v>
      </c>
      <c r="AC267" s="69">
        <f t="shared" si="394"/>
        <v>0</v>
      </c>
      <c r="AD267" s="69">
        <f t="shared" si="395"/>
        <v>0</v>
      </c>
      <c r="AE267" s="17">
        <f t="shared" si="396"/>
        <v>0</v>
      </c>
      <c r="AF267" s="146"/>
    </row>
    <row r="268" spans="1:32" s="13" customFormat="1" ht="27" hidden="1" customHeight="1" outlineLevel="1" x14ac:dyDescent="0.2">
      <c r="A268" s="1"/>
      <c r="B268" s="61"/>
      <c r="C268" s="78"/>
      <c r="D268" s="29">
        <v>0</v>
      </c>
      <c r="E268" s="29">
        <v>0</v>
      </c>
      <c r="F268" s="29">
        <v>0</v>
      </c>
      <c r="G268" s="30">
        <f t="shared" si="397"/>
        <v>0</v>
      </c>
      <c r="H268" s="29">
        <v>0</v>
      </c>
      <c r="I268" s="29">
        <v>0</v>
      </c>
      <c r="J268" s="29">
        <v>0</v>
      </c>
      <c r="K268" s="30">
        <f t="shared" si="382"/>
        <v>0</v>
      </c>
      <c r="L268" s="69">
        <f t="shared" si="383"/>
        <v>0</v>
      </c>
      <c r="M268" s="69">
        <f t="shared" si="384"/>
        <v>0</v>
      </c>
      <c r="N268" s="69">
        <f t="shared" si="385"/>
        <v>0</v>
      </c>
      <c r="O268" s="17">
        <f t="shared" si="386"/>
        <v>0</v>
      </c>
      <c r="P268" s="29">
        <v>0</v>
      </c>
      <c r="Q268" s="29">
        <v>0</v>
      </c>
      <c r="R268" s="29">
        <v>0</v>
      </c>
      <c r="S268" s="30">
        <f t="shared" si="387"/>
        <v>0</v>
      </c>
      <c r="T268" s="69">
        <f t="shared" si="388"/>
        <v>0</v>
      </c>
      <c r="U268" s="69">
        <f t="shared" si="389"/>
        <v>0</v>
      </c>
      <c r="V268" s="69">
        <f t="shared" si="390"/>
        <v>0</v>
      </c>
      <c r="W268" s="17">
        <f t="shared" si="391"/>
        <v>0</v>
      </c>
      <c r="X268" s="29">
        <v>0</v>
      </c>
      <c r="Y268" s="29">
        <v>0</v>
      </c>
      <c r="Z268" s="29">
        <v>0</v>
      </c>
      <c r="AA268" s="30">
        <f t="shared" si="392"/>
        <v>0</v>
      </c>
      <c r="AB268" s="69">
        <f t="shared" si="393"/>
        <v>0</v>
      </c>
      <c r="AC268" s="69">
        <f t="shared" si="394"/>
        <v>0</v>
      </c>
      <c r="AD268" s="69">
        <f t="shared" si="395"/>
        <v>0</v>
      </c>
      <c r="AE268" s="17">
        <f t="shared" si="396"/>
        <v>0</v>
      </c>
      <c r="AF268" s="146"/>
    </row>
    <row r="269" spans="1:32" ht="21" hidden="1" customHeight="1" outlineLevel="1" x14ac:dyDescent="0.2">
      <c r="A269" s="43"/>
      <c r="B269" s="65"/>
      <c r="C269" s="76" t="s">
        <v>4</v>
      </c>
      <c r="D269" s="53">
        <f>SUM(D270:D278)</f>
        <v>0</v>
      </c>
      <c r="E269" s="53">
        <f t="shared" ref="E269:F269" si="398">SUM(E270:E278)</f>
        <v>0</v>
      </c>
      <c r="F269" s="53">
        <f t="shared" si="398"/>
        <v>0</v>
      </c>
      <c r="G269" s="54">
        <f t="shared" si="397"/>
        <v>0</v>
      </c>
      <c r="H269" s="53">
        <f t="shared" ref="H269" si="399">SUM(H270:H278)</f>
        <v>0</v>
      </c>
      <c r="I269" s="53">
        <f t="shared" ref="I269" si="400">SUM(I270:I278)</f>
        <v>0</v>
      </c>
      <c r="J269" s="53">
        <f t="shared" ref="J269" si="401">SUM(J270:J278)</f>
        <v>0</v>
      </c>
      <c r="K269" s="54">
        <f t="shared" si="382"/>
        <v>0</v>
      </c>
      <c r="L269" s="53">
        <f t="shared" ref="L269" si="402">SUM(L270:L278)</f>
        <v>0</v>
      </c>
      <c r="M269" s="53">
        <f t="shared" ref="M269" si="403">SUM(M270:M278)</f>
        <v>0</v>
      </c>
      <c r="N269" s="53">
        <f t="shared" ref="N269" si="404">SUM(N270:N278)</f>
        <v>0</v>
      </c>
      <c r="O269" s="54">
        <f t="shared" si="386"/>
        <v>0</v>
      </c>
      <c r="P269" s="53">
        <f t="shared" ref="P269:R269" si="405">SUM(P270:P278)</f>
        <v>0</v>
      </c>
      <c r="Q269" s="53">
        <f t="shared" si="405"/>
        <v>0</v>
      </c>
      <c r="R269" s="53">
        <f t="shared" si="405"/>
        <v>0</v>
      </c>
      <c r="S269" s="54">
        <f t="shared" si="387"/>
        <v>0</v>
      </c>
      <c r="T269" s="53">
        <f t="shared" ref="T269:V269" si="406">SUM(T270:T278)</f>
        <v>0</v>
      </c>
      <c r="U269" s="53">
        <f t="shared" si="406"/>
        <v>0</v>
      </c>
      <c r="V269" s="53">
        <f t="shared" si="406"/>
        <v>0</v>
      </c>
      <c r="W269" s="54">
        <f t="shared" si="391"/>
        <v>0</v>
      </c>
      <c r="X269" s="53">
        <f t="shared" ref="X269:Z269" si="407">SUM(X270:X278)</f>
        <v>0</v>
      </c>
      <c r="Y269" s="53">
        <f t="shared" si="407"/>
        <v>0</v>
      </c>
      <c r="Z269" s="53">
        <f t="shared" si="407"/>
        <v>0</v>
      </c>
      <c r="AA269" s="54">
        <f t="shared" si="392"/>
        <v>0</v>
      </c>
      <c r="AB269" s="53">
        <f t="shared" ref="AB269:AD269" si="408">SUM(AB270:AB278)</f>
        <v>0</v>
      </c>
      <c r="AC269" s="53">
        <f t="shared" si="408"/>
        <v>0</v>
      </c>
      <c r="AD269" s="53">
        <f t="shared" si="408"/>
        <v>0</v>
      </c>
      <c r="AE269" s="54">
        <f t="shared" si="396"/>
        <v>0</v>
      </c>
      <c r="AF269" s="143"/>
    </row>
    <row r="270" spans="1:32" ht="17.100000000000001" hidden="1" customHeight="1" outlineLevel="1" x14ac:dyDescent="0.2">
      <c r="B270" s="18"/>
      <c r="C270" s="28"/>
      <c r="D270" s="29">
        <v>0</v>
      </c>
      <c r="E270" s="29">
        <v>0</v>
      </c>
      <c r="F270" s="29">
        <v>0</v>
      </c>
      <c r="G270" s="30">
        <f t="shared" si="397"/>
        <v>0</v>
      </c>
      <c r="H270" s="29">
        <v>0</v>
      </c>
      <c r="I270" s="29">
        <v>0</v>
      </c>
      <c r="J270" s="29">
        <v>0</v>
      </c>
      <c r="K270" s="30">
        <f t="shared" si="382"/>
        <v>0</v>
      </c>
      <c r="L270" s="69">
        <f t="shared" si="383"/>
        <v>0</v>
      </c>
      <c r="M270" s="69">
        <f t="shared" si="384"/>
        <v>0</v>
      </c>
      <c r="N270" s="69">
        <f t="shared" si="385"/>
        <v>0</v>
      </c>
      <c r="O270" s="17">
        <f t="shared" si="386"/>
        <v>0</v>
      </c>
      <c r="P270" s="29">
        <v>0</v>
      </c>
      <c r="Q270" s="29">
        <v>0</v>
      </c>
      <c r="R270" s="29">
        <v>0</v>
      </c>
      <c r="S270" s="30">
        <f t="shared" si="387"/>
        <v>0</v>
      </c>
      <c r="T270" s="69">
        <f t="shared" ref="T270:T278" si="409">+L270+P270</f>
        <v>0</v>
      </c>
      <c r="U270" s="69">
        <f t="shared" ref="U270:U278" si="410">+M270+Q270</f>
        <v>0</v>
      </c>
      <c r="V270" s="69">
        <f t="shared" ref="V270:V278" si="411">+N270+R270</f>
        <v>0</v>
      </c>
      <c r="W270" s="17">
        <f t="shared" si="391"/>
        <v>0</v>
      </c>
      <c r="X270" s="29">
        <v>0</v>
      </c>
      <c r="Y270" s="29">
        <v>0</v>
      </c>
      <c r="Z270" s="29">
        <v>0</v>
      </c>
      <c r="AA270" s="30">
        <f t="shared" si="392"/>
        <v>0</v>
      </c>
      <c r="AB270" s="69">
        <f t="shared" ref="AB270:AB278" si="412">+T270+X270</f>
        <v>0</v>
      </c>
      <c r="AC270" s="69">
        <f t="shared" ref="AC270:AC278" si="413">+U270+Y270</f>
        <v>0</v>
      </c>
      <c r="AD270" s="69">
        <f t="shared" ref="AD270:AD278" si="414">+V270+Z270</f>
        <v>0</v>
      </c>
      <c r="AE270" s="17">
        <f t="shared" si="396"/>
        <v>0</v>
      </c>
      <c r="AF270" s="143"/>
    </row>
    <row r="271" spans="1:32" ht="17.100000000000001" hidden="1" customHeight="1" outlineLevel="1" x14ac:dyDescent="0.2">
      <c r="B271" s="18"/>
      <c r="C271" s="28"/>
      <c r="D271" s="29">
        <v>0</v>
      </c>
      <c r="E271" s="29">
        <v>0</v>
      </c>
      <c r="F271" s="29">
        <v>0</v>
      </c>
      <c r="G271" s="30">
        <f t="shared" si="397"/>
        <v>0</v>
      </c>
      <c r="H271" s="29">
        <v>0</v>
      </c>
      <c r="I271" s="29">
        <v>0</v>
      </c>
      <c r="J271" s="29">
        <v>0</v>
      </c>
      <c r="K271" s="30">
        <f t="shared" si="382"/>
        <v>0</v>
      </c>
      <c r="L271" s="69">
        <f t="shared" si="383"/>
        <v>0</v>
      </c>
      <c r="M271" s="69">
        <f t="shared" si="384"/>
        <v>0</v>
      </c>
      <c r="N271" s="69">
        <f t="shared" si="385"/>
        <v>0</v>
      </c>
      <c r="O271" s="17">
        <f t="shared" si="386"/>
        <v>0</v>
      </c>
      <c r="P271" s="29">
        <v>0</v>
      </c>
      <c r="Q271" s="29">
        <v>0</v>
      </c>
      <c r="R271" s="29">
        <v>0</v>
      </c>
      <c r="S271" s="30">
        <f t="shared" si="387"/>
        <v>0</v>
      </c>
      <c r="T271" s="69">
        <f t="shared" si="409"/>
        <v>0</v>
      </c>
      <c r="U271" s="69">
        <f t="shared" si="410"/>
        <v>0</v>
      </c>
      <c r="V271" s="69">
        <f t="shared" si="411"/>
        <v>0</v>
      </c>
      <c r="W271" s="17">
        <f t="shared" si="391"/>
        <v>0</v>
      </c>
      <c r="X271" s="29">
        <v>0</v>
      </c>
      <c r="Y271" s="29">
        <v>0</v>
      </c>
      <c r="Z271" s="29">
        <v>0</v>
      </c>
      <c r="AA271" s="30">
        <f t="shared" si="392"/>
        <v>0</v>
      </c>
      <c r="AB271" s="69">
        <f t="shared" si="412"/>
        <v>0</v>
      </c>
      <c r="AC271" s="69">
        <f t="shared" si="413"/>
        <v>0</v>
      </c>
      <c r="AD271" s="69">
        <f t="shared" si="414"/>
        <v>0</v>
      </c>
      <c r="AE271" s="17">
        <f t="shared" si="396"/>
        <v>0</v>
      </c>
      <c r="AF271" s="143"/>
    </row>
    <row r="272" spans="1:32" ht="17.100000000000001" hidden="1" customHeight="1" outlineLevel="1" x14ac:dyDescent="0.2">
      <c r="B272" s="18"/>
      <c r="C272" s="28"/>
      <c r="D272" s="29">
        <v>0</v>
      </c>
      <c r="E272" s="29">
        <v>0</v>
      </c>
      <c r="F272" s="29">
        <v>0</v>
      </c>
      <c r="G272" s="30">
        <f t="shared" si="397"/>
        <v>0</v>
      </c>
      <c r="H272" s="29">
        <v>0</v>
      </c>
      <c r="I272" s="29">
        <v>0</v>
      </c>
      <c r="J272" s="29">
        <v>0</v>
      </c>
      <c r="K272" s="30">
        <f t="shared" si="382"/>
        <v>0</v>
      </c>
      <c r="L272" s="69">
        <f t="shared" si="383"/>
        <v>0</v>
      </c>
      <c r="M272" s="69">
        <f t="shared" si="384"/>
        <v>0</v>
      </c>
      <c r="N272" s="69">
        <f t="shared" si="385"/>
        <v>0</v>
      </c>
      <c r="O272" s="17">
        <f t="shared" si="386"/>
        <v>0</v>
      </c>
      <c r="P272" s="29">
        <v>0</v>
      </c>
      <c r="Q272" s="29">
        <v>0</v>
      </c>
      <c r="R272" s="29">
        <v>0</v>
      </c>
      <c r="S272" s="30">
        <f t="shared" si="387"/>
        <v>0</v>
      </c>
      <c r="T272" s="69">
        <f t="shared" si="409"/>
        <v>0</v>
      </c>
      <c r="U272" s="69">
        <f t="shared" si="410"/>
        <v>0</v>
      </c>
      <c r="V272" s="69">
        <f t="shared" si="411"/>
        <v>0</v>
      </c>
      <c r="W272" s="17">
        <f t="shared" si="391"/>
        <v>0</v>
      </c>
      <c r="X272" s="29">
        <v>0</v>
      </c>
      <c r="Y272" s="29">
        <v>0</v>
      </c>
      <c r="Z272" s="29">
        <v>0</v>
      </c>
      <c r="AA272" s="30">
        <f t="shared" si="392"/>
        <v>0</v>
      </c>
      <c r="AB272" s="69">
        <f t="shared" si="412"/>
        <v>0</v>
      </c>
      <c r="AC272" s="69">
        <f t="shared" si="413"/>
        <v>0</v>
      </c>
      <c r="AD272" s="69">
        <f t="shared" si="414"/>
        <v>0</v>
      </c>
      <c r="AE272" s="17">
        <f t="shared" si="396"/>
        <v>0</v>
      </c>
      <c r="AF272" s="143"/>
    </row>
    <row r="273" spans="1:32" ht="17.100000000000001" hidden="1" customHeight="1" outlineLevel="1" x14ac:dyDescent="0.2">
      <c r="B273" s="18"/>
      <c r="C273" s="28"/>
      <c r="D273" s="29">
        <v>0</v>
      </c>
      <c r="E273" s="29">
        <v>0</v>
      </c>
      <c r="F273" s="29">
        <v>0</v>
      </c>
      <c r="G273" s="30">
        <f t="shared" si="397"/>
        <v>0</v>
      </c>
      <c r="H273" s="29">
        <v>0</v>
      </c>
      <c r="I273" s="29">
        <v>0</v>
      </c>
      <c r="J273" s="29">
        <v>0</v>
      </c>
      <c r="K273" s="30">
        <f t="shared" si="382"/>
        <v>0</v>
      </c>
      <c r="L273" s="69">
        <f t="shared" si="383"/>
        <v>0</v>
      </c>
      <c r="M273" s="69">
        <f t="shared" si="384"/>
        <v>0</v>
      </c>
      <c r="N273" s="69">
        <f t="shared" si="385"/>
        <v>0</v>
      </c>
      <c r="O273" s="17">
        <f t="shared" si="386"/>
        <v>0</v>
      </c>
      <c r="P273" s="29">
        <v>0</v>
      </c>
      <c r="Q273" s="29">
        <v>0</v>
      </c>
      <c r="R273" s="29">
        <v>0</v>
      </c>
      <c r="S273" s="30">
        <f t="shared" si="387"/>
        <v>0</v>
      </c>
      <c r="T273" s="69">
        <f t="shared" si="409"/>
        <v>0</v>
      </c>
      <c r="U273" s="69">
        <f t="shared" si="410"/>
        <v>0</v>
      </c>
      <c r="V273" s="69">
        <f t="shared" si="411"/>
        <v>0</v>
      </c>
      <c r="W273" s="17">
        <f t="shared" si="391"/>
        <v>0</v>
      </c>
      <c r="X273" s="29">
        <v>0</v>
      </c>
      <c r="Y273" s="29">
        <v>0</v>
      </c>
      <c r="Z273" s="29">
        <v>0</v>
      </c>
      <c r="AA273" s="30">
        <f t="shared" si="392"/>
        <v>0</v>
      </c>
      <c r="AB273" s="69">
        <f t="shared" si="412"/>
        <v>0</v>
      </c>
      <c r="AC273" s="69">
        <f t="shared" si="413"/>
        <v>0</v>
      </c>
      <c r="AD273" s="69">
        <f t="shared" si="414"/>
        <v>0</v>
      </c>
      <c r="AE273" s="17">
        <f t="shared" si="396"/>
        <v>0</v>
      </c>
      <c r="AF273" s="143"/>
    </row>
    <row r="274" spans="1:32" ht="17.100000000000001" hidden="1" customHeight="1" outlineLevel="1" x14ac:dyDescent="0.2">
      <c r="B274" s="18"/>
      <c r="C274" s="28"/>
      <c r="D274" s="29">
        <v>0</v>
      </c>
      <c r="E274" s="29">
        <v>0</v>
      </c>
      <c r="F274" s="29">
        <v>0</v>
      </c>
      <c r="G274" s="30">
        <f t="shared" si="397"/>
        <v>0</v>
      </c>
      <c r="H274" s="29">
        <v>0</v>
      </c>
      <c r="I274" s="29">
        <v>0</v>
      </c>
      <c r="J274" s="29">
        <v>0</v>
      </c>
      <c r="K274" s="30">
        <f t="shared" si="382"/>
        <v>0</v>
      </c>
      <c r="L274" s="69">
        <f t="shared" si="383"/>
        <v>0</v>
      </c>
      <c r="M274" s="69">
        <f t="shared" si="384"/>
        <v>0</v>
      </c>
      <c r="N274" s="69">
        <f t="shared" si="385"/>
        <v>0</v>
      </c>
      <c r="O274" s="17">
        <f t="shared" si="386"/>
        <v>0</v>
      </c>
      <c r="P274" s="29">
        <v>0</v>
      </c>
      <c r="Q274" s="29">
        <v>0</v>
      </c>
      <c r="R274" s="29">
        <v>0</v>
      </c>
      <c r="S274" s="30">
        <f t="shared" si="387"/>
        <v>0</v>
      </c>
      <c r="T274" s="69">
        <f t="shared" si="409"/>
        <v>0</v>
      </c>
      <c r="U274" s="69">
        <f t="shared" si="410"/>
        <v>0</v>
      </c>
      <c r="V274" s="69">
        <f t="shared" si="411"/>
        <v>0</v>
      </c>
      <c r="W274" s="17">
        <f t="shared" si="391"/>
        <v>0</v>
      </c>
      <c r="X274" s="29">
        <v>0</v>
      </c>
      <c r="Y274" s="29">
        <v>0</v>
      </c>
      <c r="Z274" s="29">
        <v>0</v>
      </c>
      <c r="AA274" s="30">
        <f t="shared" si="392"/>
        <v>0</v>
      </c>
      <c r="AB274" s="69">
        <f t="shared" si="412"/>
        <v>0</v>
      </c>
      <c r="AC274" s="69">
        <f t="shared" si="413"/>
        <v>0</v>
      </c>
      <c r="AD274" s="69">
        <f t="shared" si="414"/>
        <v>0</v>
      </c>
      <c r="AE274" s="17">
        <f t="shared" si="396"/>
        <v>0</v>
      </c>
      <c r="AF274" s="143"/>
    </row>
    <row r="275" spans="1:32" ht="17.100000000000001" hidden="1" customHeight="1" outlineLevel="1" x14ac:dyDescent="0.2">
      <c r="B275" s="18"/>
      <c r="C275" s="28"/>
      <c r="D275" s="29">
        <v>0</v>
      </c>
      <c r="E275" s="29">
        <v>0</v>
      </c>
      <c r="F275" s="29">
        <v>0</v>
      </c>
      <c r="G275" s="30">
        <f t="shared" si="397"/>
        <v>0</v>
      </c>
      <c r="H275" s="29">
        <v>0</v>
      </c>
      <c r="I275" s="29">
        <v>0</v>
      </c>
      <c r="J275" s="29">
        <v>0</v>
      </c>
      <c r="K275" s="30">
        <f t="shared" si="382"/>
        <v>0</v>
      </c>
      <c r="L275" s="69">
        <f t="shared" si="383"/>
        <v>0</v>
      </c>
      <c r="M275" s="69">
        <f t="shared" si="384"/>
        <v>0</v>
      </c>
      <c r="N275" s="69">
        <f t="shared" si="385"/>
        <v>0</v>
      </c>
      <c r="O275" s="17">
        <f t="shared" si="386"/>
        <v>0</v>
      </c>
      <c r="P275" s="29">
        <v>0</v>
      </c>
      <c r="Q275" s="29">
        <v>0</v>
      </c>
      <c r="R275" s="29">
        <v>0</v>
      </c>
      <c r="S275" s="30">
        <f t="shared" si="387"/>
        <v>0</v>
      </c>
      <c r="T275" s="69">
        <f t="shared" si="409"/>
        <v>0</v>
      </c>
      <c r="U275" s="69">
        <f t="shared" si="410"/>
        <v>0</v>
      </c>
      <c r="V275" s="69">
        <f t="shared" si="411"/>
        <v>0</v>
      </c>
      <c r="W275" s="17">
        <f t="shared" si="391"/>
        <v>0</v>
      </c>
      <c r="X275" s="29">
        <v>0</v>
      </c>
      <c r="Y275" s="29">
        <v>0</v>
      </c>
      <c r="Z275" s="29">
        <v>0</v>
      </c>
      <c r="AA275" s="30">
        <f t="shared" si="392"/>
        <v>0</v>
      </c>
      <c r="AB275" s="69">
        <f t="shared" si="412"/>
        <v>0</v>
      </c>
      <c r="AC275" s="69">
        <f t="shared" si="413"/>
        <v>0</v>
      </c>
      <c r="AD275" s="69">
        <f t="shared" si="414"/>
        <v>0</v>
      </c>
      <c r="AE275" s="17">
        <f t="shared" si="396"/>
        <v>0</v>
      </c>
      <c r="AF275" s="143"/>
    </row>
    <row r="276" spans="1:32" ht="17.100000000000001" hidden="1" customHeight="1" outlineLevel="1" x14ac:dyDescent="0.2">
      <c r="B276" s="18"/>
      <c r="C276" s="28"/>
      <c r="D276" s="29">
        <v>0</v>
      </c>
      <c r="E276" s="29">
        <v>0</v>
      </c>
      <c r="F276" s="29">
        <v>0</v>
      </c>
      <c r="G276" s="30">
        <f t="shared" si="397"/>
        <v>0</v>
      </c>
      <c r="H276" s="29">
        <v>0</v>
      </c>
      <c r="I276" s="29">
        <v>0</v>
      </c>
      <c r="J276" s="29">
        <v>0</v>
      </c>
      <c r="K276" s="30">
        <f t="shared" si="382"/>
        <v>0</v>
      </c>
      <c r="L276" s="69">
        <f t="shared" si="383"/>
        <v>0</v>
      </c>
      <c r="M276" s="69">
        <f t="shared" si="384"/>
        <v>0</v>
      </c>
      <c r="N276" s="69">
        <f t="shared" si="385"/>
        <v>0</v>
      </c>
      <c r="O276" s="17">
        <f t="shared" si="386"/>
        <v>0</v>
      </c>
      <c r="P276" s="29">
        <v>0</v>
      </c>
      <c r="Q276" s="29">
        <v>0</v>
      </c>
      <c r="R276" s="29">
        <v>0</v>
      </c>
      <c r="S276" s="30">
        <f t="shared" si="387"/>
        <v>0</v>
      </c>
      <c r="T276" s="69">
        <f t="shared" si="409"/>
        <v>0</v>
      </c>
      <c r="U276" s="69">
        <f t="shared" si="410"/>
        <v>0</v>
      </c>
      <c r="V276" s="69">
        <f t="shared" si="411"/>
        <v>0</v>
      </c>
      <c r="W276" s="17">
        <f t="shared" si="391"/>
        <v>0</v>
      </c>
      <c r="X276" s="29">
        <v>0</v>
      </c>
      <c r="Y276" s="29">
        <v>0</v>
      </c>
      <c r="Z276" s="29">
        <v>0</v>
      </c>
      <c r="AA276" s="30">
        <f t="shared" si="392"/>
        <v>0</v>
      </c>
      <c r="AB276" s="69">
        <f t="shared" si="412"/>
        <v>0</v>
      </c>
      <c r="AC276" s="69">
        <f t="shared" si="413"/>
        <v>0</v>
      </c>
      <c r="AD276" s="69">
        <f t="shared" si="414"/>
        <v>0</v>
      </c>
      <c r="AE276" s="17">
        <f t="shared" si="396"/>
        <v>0</v>
      </c>
      <c r="AF276" s="143"/>
    </row>
    <row r="277" spans="1:32" ht="15" hidden="1" customHeight="1" outlineLevel="1" x14ac:dyDescent="0.2">
      <c r="B277" s="18"/>
      <c r="C277" s="28"/>
      <c r="D277" s="29">
        <v>0</v>
      </c>
      <c r="E277" s="29">
        <v>0</v>
      </c>
      <c r="F277" s="29">
        <v>0</v>
      </c>
      <c r="G277" s="30">
        <f t="shared" si="397"/>
        <v>0</v>
      </c>
      <c r="H277" s="29">
        <v>0</v>
      </c>
      <c r="I277" s="29">
        <v>0</v>
      </c>
      <c r="J277" s="29">
        <v>0</v>
      </c>
      <c r="K277" s="30">
        <f t="shared" si="382"/>
        <v>0</v>
      </c>
      <c r="L277" s="69">
        <f t="shared" si="383"/>
        <v>0</v>
      </c>
      <c r="M277" s="69">
        <f t="shared" si="384"/>
        <v>0</v>
      </c>
      <c r="N277" s="69">
        <f t="shared" si="385"/>
        <v>0</v>
      </c>
      <c r="O277" s="17">
        <f t="shared" si="386"/>
        <v>0</v>
      </c>
      <c r="P277" s="29">
        <v>0</v>
      </c>
      <c r="Q277" s="29">
        <v>0</v>
      </c>
      <c r="R277" s="29">
        <v>0</v>
      </c>
      <c r="S277" s="30">
        <f t="shared" si="387"/>
        <v>0</v>
      </c>
      <c r="T277" s="69">
        <f t="shared" si="409"/>
        <v>0</v>
      </c>
      <c r="U277" s="69">
        <f t="shared" si="410"/>
        <v>0</v>
      </c>
      <c r="V277" s="69">
        <f t="shared" si="411"/>
        <v>0</v>
      </c>
      <c r="W277" s="17">
        <f t="shared" si="391"/>
        <v>0</v>
      </c>
      <c r="X277" s="29">
        <v>0</v>
      </c>
      <c r="Y277" s="29">
        <v>0</v>
      </c>
      <c r="Z277" s="29">
        <v>0</v>
      </c>
      <c r="AA277" s="30">
        <f t="shared" si="392"/>
        <v>0</v>
      </c>
      <c r="AB277" s="69">
        <f t="shared" si="412"/>
        <v>0</v>
      </c>
      <c r="AC277" s="69">
        <f t="shared" si="413"/>
        <v>0</v>
      </c>
      <c r="AD277" s="69">
        <f t="shared" si="414"/>
        <v>0</v>
      </c>
      <c r="AE277" s="17">
        <f t="shared" si="396"/>
        <v>0</v>
      </c>
      <c r="AF277" s="143"/>
    </row>
    <row r="278" spans="1:32" ht="15" hidden="1" customHeight="1" outlineLevel="1" x14ac:dyDescent="0.2">
      <c r="B278" s="18"/>
      <c r="C278" s="28"/>
      <c r="D278" s="29">
        <v>0</v>
      </c>
      <c r="E278" s="29">
        <v>0</v>
      </c>
      <c r="F278" s="29">
        <v>0</v>
      </c>
      <c r="G278" s="30">
        <f t="shared" si="397"/>
        <v>0</v>
      </c>
      <c r="H278" s="29">
        <v>0</v>
      </c>
      <c r="I278" s="29">
        <v>0</v>
      </c>
      <c r="J278" s="29">
        <v>0</v>
      </c>
      <c r="K278" s="30">
        <f t="shared" si="382"/>
        <v>0</v>
      </c>
      <c r="L278" s="69">
        <f t="shared" si="383"/>
        <v>0</v>
      </c>
      <c r="M278" s="69">
        <f t="shared" si="384"/>
        <v>0</v>
      </c>
      <c r="N278" s="69">
        <f t="shared" si="385"/>
        <v>0</v>
      </c>
      <c r="O278" s="17">
        <f t="shared" si="386"/>
        <v>0</v>
      </c>
      <c r="P278" s="29">
        <v>0</v>
      </c>
      <c r="Q278" s="29">
        <v>0</v>
      </c>
      <c r="R278" s="29">
        <v>0</v>
      </c>
      <c r="S278" s="30">
        <f t="shared" si="387"/>
        <v>0</v>
      </c>
      <c r="T278" s="69">
        <f t="shared" si="409"/>
        <v>0</v>
      </c>
      <c r="U278" s="69">
        <f t="shared" si="410"/>
        <v>0</v>
      </c>
      <c r="V278" s="69">
        <f t="shared" si="411"/>
        <v>0</v>
      </c>
      <c r="W278" s="17">
        <f t="shared" si="391"/>
        <v>0</v>
      </c>
      <c r="X278" s="29">
        <v>0</v>
      </c>
      <c r="Y278" s="29">
        <v>0</v>
      </c>
      <c r="Z278" s="29">
        <v>0</v>
      </c>
      <c r="AA278" s="30">
        <f t="shared" si="392"/>
        <v>0</v>
      </c>
      <c r="AB278" s="69">
        <f t="shared" si="412"/>
        <v>0</v>
      </c>
      <c r="AC278" s="69">
        <f t="shared" si="413"/>
        <v>0</v>
      </c>
      <c r="AD278" s="69">
        <f t="shared" si="414"/>
        <v>0</v>
      </c>
      <c r="AE278" s="17">
        <f t="shared" si="396"/>
        <v>0</v>
      </c>
      <c r="AF278" s="143"/>
    </row>
    <row r="279" spans="1:32" ht="32.25" customHeight="1" collapsed="1" x14ac:dyDescent="0.2">
      <c r="B279" s="22"/>
      <c r="C279" s="52" t="s">
        <v>13</v>
      </c>
      <c r="D279" s="53">
        <f>SUM(D237:D268,D269)</f>
        <v>1792526</v>
      </c>
      <c r="E279" s="53">
        <f t="shared" ref="E279:F279" si="415">SUM(E237:E268,E269)</f>
        <v>200</v>
      </c>
      <c r="F279" s="53">
        <f t="shared" si="415"/>
        <v>0</v>
      </c>
      <c r="G279" s="54">
        <f t="shared" si="397"/>
        <v>1792726</v>
      </c>
      <c r="H279" s="53">
        <f t="shared" ref="H279:M279" si="416">SUM(H237:H268,H269)</f>
        <v>0</v>
      </c>
      <c r="I279" s="53">
        <f t="shared" si="416"/>
        <v>0</v>
      </c>
      <c r="J279" s="53">
        <f t="shared" si="416"/>
        <v>0</v>
      </c>
      <c r="K279" s="54">
        <f t="shared" si="382"/>
        <v>0</v>
      </c>
      <c r="L279" s="53">
        <f>SUM(L237:L268,L269)</f>
        <v>1792526</v>
      </c>
      <c r="M279" s="53">
        <f t="shared" si="416"/>
        <v>200</v>
      </c>
      <c r="N279" s="53">
        <f>SUM(N237:N268,N269)</f>
        <v>0</v>
      </c>
      <c r="O279" s="54">
        <f t="shared" si="386"/>
        <v>1792726</v>
      </c>
      <c r="P279" s="53">
        <f t="shared" ref="P279:R279" si="417">SUM(P237:P268,P269)</f>
        <v>0</v>
      </c>
      <c r="Q279" s="53">
        <f t="shared" si="417"/>
        <v>0</v>
      </c>
      <c r="R279" s="53">
        <f t="shared" si="417"/>
        <v>0</v>
      </c>
      <c r="S279" s="54">
        <f t="shared" si="387"/>
        <v>0</v>
      </c>
      <c r="T279" s="53">
        <f>SUM(T237:T268,T269)</f>
        <v>1792526</v>
      </c>
      <c r="U279" s="53">
        <f t="shared" ref="U279" si="418">SUM(U237:U268,U269)</f>
        <v>200</v>
      </c>
      <c r="V279" s="53">
        <f>SUM(V237:V268,V269)</f>
        <v>0</v>
      </c>
      <c r="W279" s="54">
        <f t="shared" si="391"/>
        <v>1792726</v>
      </c>
      <c r="X279" s="53">
        <f t="shared" ref="X279:Z279" si="419">SUM(X237:X268,X269)</f>
        <v>0</v>
      </c>
      <c r="Y279" s="53">
        <f t="shared" si="419"/>
        <v>0</v>
      </c>
      <c r="Z279" s="53">
        <f t="shared" si="419"/>
        <v>0</v>
      </c>
      <c r="AA279" s="54">
        <f t="shared" si="392"/>
        <v>0</v>
      </c>
      <c r="AB279" s="53">
        <f>SUM(AB237:AB268,AB269)</f>
        <v>1792526</v>
      </c>
      <c r="AC279" s="53">
        <f t="shared" ref="AC279" si="420">SUM(AC237:AC268,AC269)</f>
        <v>200</v>
      </c>
      <c r="AD279" s="53">
        <f>SUM(AD237:AD268,AD269)</f>
        <v>0</v>
      </c>
      <c r="AE279" s="54">
        <f t="shared" si="396"/>
        <v>1792726</v>
      </c>
      <c r="AF279" s="143"/>
    </row>
    <row r="280" spans="1:32" s="13" customFormat="1" ht="27" customHeight="1" x14ac:dyDescent="0.2">
      <c r="A280" s="1"/>
      <c r="B280" s="26">
        <v>19</v>
      </c>
      <c r="C280" s="150" t="s">
        <v>144</v>
      </c>
      <c r="D280" s="141"/>
      <c r="E280" s="141"/>
      <c r="F280" s="141"/>
      <c r="G280" s="141"/>
      <c r="H280" s="141"/>
      <c r="I280" s="141"/>
      <c r="J280" s="141"/>
      <c r="K280" s="141"/>
      <c r="L280" s="141"/>
      <c r="M280" s="141"/>
      <c r="N280" s="141"/>
      <c r="O280" s="141"/>
      <c r="P280" s="141"/>
      <c r="Q280" s="141"/>
      <c r="R280" s="141"/>
      <c r="S280" s="141"/>
      <c r="T280" s="141"/>
      <c r="U280" s="141"/>
      <c r="V280" s="141"/>
      <c r="W280" s="141"/>
      <c r="X280" s="141"/>
      <c r="Y280" s="141"/>
      <c r="Z280" s="141"/>
      <c r="AA280" s="141"/>
      <c r="AB280" s="141"/>
      <c r="AC280" s="141"/>
      <c r="AD280" s="141"/>
      <c r="AE280" s="141"/>
      <c r="AF280" s="146"/>
    </row>
    <row r="281" spans="1:32" ht="33.75" customHeight="1" x14ac:dyDescent="0.2">
      <c r="B281" s="27" t="s">
        <v>145</v>
      </c>
      <c r="C281" s="106" t="s">
        <v>149</v>
      </c>
      <c r="D281" s="69">
        <v>500</v>
      </c>
      <c r="E281" s="69">
        <v>0</v>
      </c>
      <c r="F281" s="69">
        <v>0</v>
      </c>
      <c r="G281" s="17">
        <f t="shared" ref="G281:G292" si="421">+F281+E281+D281</f>
        <v>500</v>
      </c>
      <c r="H281" s="69"/>
      <c r="I281" s="69">
        <v>0</v>
      </c>
      <c r="J281" s="69">
        <v>0</v>
      </c>
      <c r="K281" s="17">
        <f t="shared" ref="K281:K292" si="422">+J281+I281+H281</f>
        <v>0</v>
      </c>
      <c r="L281" s="69">
        <f t="shared" ref="L281:L290" si="423">+D281+H281</f>
        <v>500</v>
      </c>
      <c r="M281" s="69">
        <f t="shared" ref="M281:M290" si="424">+E281+I281</f>
        <v>0</v>
      </c>
      <c r="N281" s="69">
        <f t="shared" ref="N281:N290" si="425">+F281+J281</f>
        <v>0</v>
      </c>
      <c r="O281" s="17">
        <f t="shared" ref="O281:O290" si="426">+N281+M281+L281</f>
        <v>500</v>
      </c>
      <c r="P281" s="69"/>
      <c r="Q281" s="69">
        <v>0</v>
      </c>
      <c r="R281" s="69">
        <v>0</v>
      </c>
      <c r="S281" s="17">
        <f t="shared" ref="S281:S292" si="427">+R281+Q281+P281</f>
        <v>0</v>
      </c>
      <c r="T281" s="69">
        <f t="shared" ref="T281:T291" si="428">+L281+P281</f>
        <v>500</v>
      </c>
      <c r="U281" s="69">
        <f t="shared" ref="U281:U291" si="429">+M281+Q281</f>
        <v>0</v>
      </c>
      <c r="V281" s="69">
        <f t="shared" ref="V281:V291" si="430">+N281+R281</f>
        <v>0</v>
      </c>
      <c r="W281" s="17">
        <f t="shared" ref="W281:W292" si="431">+V281+U281+T281</f>
        <v>500</v>
      </c>
      <c r="X281" s="69"/>
      <c r="Y281" s="69">
        <v>0</v>
      </c>
      <c r="Z281" s="69">
        <v>0</v>
      </c>
      <c r="AA281" s="17">
        <f t="shared" ref="AA281:AA292" si="432">+Z281+Y281+X281</f>
        <v>0</v>
      </c>
      <c r="AB281" s="69">
        <f t="shared" ref="AB281:AB291" si="433">+T281+X281</f>
        <v>500</v>
      </c>
      <c r="AC281" s="69">
        <f t="shared" ref="AC281:AC291" si="434">+U281+Y281</f>
        <v>0</v>
      </c>
      <c r="AD281" s="69">
        <f t="shared" ref="AD281:AD291" si="435">+V281+Z281</f>
        <v>0</v>
      </c>
      <c r="AE281" s="17">
        <f t="shared" ref="AE281:AE292" si="436">+AD281+AC281+AB281</f>
        <v>500</v>
      </c>
      <c r="AF281" s="143"/>
    </row>
    <row r="282" spans="1:32" ht="33.75" hidden="1" customHeight="1" outlineLevel="1" x14ac:dyDescent="0.2">
      <c r="B282" s="18" t="s">
        <v>146</v>
      </c>
      <c r="C282" s="89"/>
      <c r="D282" s="69">
        <v>0</v>
      </c>
      <c r="E282" s="69">
        <v>0</v>
      </c>
      <c r="F282" s="69">
        <v>0</v>
      </c>
      <c r="G282" s="17">
        <f t="shared" si="421"/>
        <v>0</v>
      </c>
      <c r="H282" s="69">
        <v>0</v>
      </c>
      <c r="I282" s="69">
        <v>0</v>
      </c>
      <c r="J282" s="69">
        <v>0</v>
      </c>
      <c r="K282" s="17">
        <f t="shared" si="422"/>
        <v>0</v>
      </c>
      <c r="L282" s="69">
        <f t="shared" si="423"/>
        <v>0</v>
      </c>
      <c r="M282" s="69">
        <f t="shared" si="424"/>
        <v>0</v>
      </c>
      <c r="N282" s="69">
        <f t="shared" si="425"/>
        <v>0</v>
      </c>
      <c r="O282" s="17">
        <f t="shared" si="426"/>
        <v>0</v>
      </c>
      <c r="P282" s="69">
        <v>0</v>
      </c>
      <c r="Q282" s="69">
        <v>0</v>
      </c>
      <c r="R282" s="69">
        <v>0</v>
      </c>
      <c r="S282" s="17">
        <f t="shared" si="427"/>
        <v>0</v>
      </c>
      <c r="T282" s="69">
        <f t="shared" si="428"/>
        <v>0</v>
      </c>
      <c r="U282" s="69">
        <f t="shared" si="429"/>
        <v>0</v>
      </c>
      <c r="V282" s="69">
        <f t="shared" si="430"/>
        <v>0</v>
      </c>
      <c r="W282" s="17">
        <f t="shared" si="431"/>
        <v>0</v>
      </c>
      <c r="X282" s="69">
        <v>0</v>
      </c>
      <c r="Y282" s="69">
        <v>0</v>
      </c>
      <c r="Z282" s="69">
        <v>0</v>
      </c>
      <c r="AA282" s="17">
        <f t="shared" si="432"/>
        <v>0</v>
      </c>
      <c r="AB282" s="69">
        <f t="shared" si="433"/>
        <v>0</v>
      </c>
      <c r="AC282" s="69">
        <f t="shared" si="434"/>
        <v>0</v>
      </c>
      <c r="AD282" s="69">
        <f t="shared" si="435"/>
        <v>0</v>
      </c>
      <c r="AE282" s="17">
        <f t="shared" si="436"/>
        <v>0</v>
      </c>
      <c r="AF282" s="143"/>
    </row>
    <row r="283" spans="1:32" ht="33.75" hidden="1" customHeight="1" outlineLevel="1" x14ac:dyDescent="0.2">
      <c r="B283" s="67" t="s">
        <v>147</v>
      </c>
      <c r="C283" s="89"/>
      <c r="D283" s="69">
        <v>0</v>
      </c>
      <c r="E283" s="69">
        <v>0</v>
      </c>
      <c r="F283" s="69">
        <v>0</v>
      </c>
      <c r="G283" s="17">
        <f t="shared" si="421"/>
        <v>0</v>
      </c>
      <c r="H283" s="69">
        <v>0</v>
      </c>
      <c r="I283" s="69">
        <v>0</v>
      </c>
      <c r="J283" s="69">
        <v>0</v>
      </c>
      <c r="K283" s="17">
        <f t="shared" si="422"/>
        <v>0</v>
      </c>
      <c r="L283" s="69">
        <f t="shared" si="423"/>
        <v>0</v>
      </c>
      <c r="M283" s="69">
        <f t="shared" si="424"/>
        <v>0</v>
      </c>
      <c r="N283" s="69">
        <f t="shared" si="425"/>
        <v>0</v>
      </c>
      <c r="O283" s="17">
        <f t="shared" si="426"/>
        <v>0</v>
      </c>
      <c r="P283" s="69">
        <v>0</v>
      </c>
      <c r="Q283" s="69">
        <v>0</v>
      </c>
      <c r="R283" s="69">
        <v>0</v>
      </c>
      <c r="S283" s="17">
        <f t="shared" si="427"/>
        <v>0</v>
      </c>
      <c r="T283" s="69">
        <f t="shared" si="428"/>
        <v>0</v>
      </c>
      <c r="U283" s="69">
        <f t="shared" si="429"/>
        <v>0</v>
      </c>
      <c r="V283" s="69">
        <f t="shared" si="430"/>
        <v>0</v>
      </c>
      <c r="W283" s="17">
        <f t="shared" si="431"/>
        <v>0</v>
      </c>
      <c r="X283" s="69">
        <v>0</v>
      </c>
      <c r="Y283" s="69">
        <v>0</v>
      </c>
      <c r="Z283" s="69">
        <v>0</v>
      </c>
      <c r="AA283" s="17">
        <f t="shared" si="432"/>
        <v>0</v>
      </c>
      <c r="AB283" s="69">
        <f t="shared" si="433"/>
        <v>0</v>
      </c>
      <c r="AC283" s="69">
        <f t="shared" si="434"/>
        <v>0</v>
      </c>
      <c r="AD283" s="69">
        <f t="shared" si="435"/>
        <v>0</v>
      </c>
      <c r="AE283" s="17">
        <f t="shared" si="436"/>
        <v>0</v>
      </c>
      <c r="AF283" s="143"/>
    </row>
    <row r="284" spans="1:32" ht="33.75" hidden="1" customHeight="1" outlineLevel="1" x14ac:dyDescent="0.2">
      <c r="B284" s="67" t="s">
        <v>148</v>
      </c>
      <c r="C284" s="89"/>
      <c r="D284" s="69">
        <v>0</v>
      </c>
      <c r="E284" s="69">
        <v>0</v>
      </c>
      <c r="F284" s="69">
        <v>0</v>
      </c>
      <c r="G284" s="17">
        <f t="shared" si="421"/>
        <v>0</v>
      </c>
      <c r="H284" s="69">
        <v>0</v>
      </c>
      <c r="I284" s="69">
        <v>0</v>
      </c>
      <c r="J284" s="69">
        <v>0</v>
      </c>
      <c r="K284" s="17">
        <f t="shared" si="422"/>
        <v>0</v>
      </c>
      <c r="L284" s="69">
        <f t="shared" si="423"/>
        <v>0</v>
      </c>
      <c r="M284" s="69">
        <f t="shared" si="424"/>
        <v>0</v>
      </c>
      <c r="N284" s="69">
        <f t="shared" si="425"/>
        <v>0</v>
      </c>
      <c r="O284" s="17">
        <f t="shared" si="426"/>
        <v>0</v>
      </c>
      <c r="P284" s="69">
        <v>0</v>
      </c>
      <c r="Q284" s="69">
        <v>0</v>
      </c>
      <c r="R284" s="69">
        <v>0</v>
      </c>
      <c r="S284" s="17">
        <f t="shared" si="427"/>
        <v>0</v>
      </c>
      <c r="T284" s="69">
        <f t="shared" si="428"/>
        <v>0</v>
      </c>
      <c r="U284" s="69">
        <f t="shared" si="429"/>
        <v>0</v>
      </c>
      <c r="V284" s="69">
        <f t="shared" si="430"/>
        <v>0</v>
      </c>
      <c r="W284" s="17">
        <f t="shared" si="431"/>
        <v>0</v>
      </c>
      <c r="X284" s="69">
        <v>0</v>
      </c>
      <c r="Y284" s="69">
        <v>0</v>
      </c>
      <c r="Z284" s="69">
        <v>0</v>
      </c>
      <c r="AA284" s="17">
        <f t="shared" si="432"/>
        <v>0</v>
      </c>
      <c r="AB284" s="69">
        <f t="shared" si="433"/>
        <v>0</v>
      </c>
      <c r="AC284" s="69">
        <f t="shared" si="434"/>
        <v>0</v>
      </c>
      <c r="AD284" s="69">
        <f t="shared" si="435"/>
        <v>0</v>
      </c>
      <c r="AE284" s="17">
        <f t="shared" si="436"/>
        <v>0</v>
      </c>
      <c r="AF284" s="143"/>
    </row>
    <row r="285" spans="1:32" ht="16.5" hidden="1" customHeight="1" outlineLevel="1" x14ac:dyDescent="0.2">
      <c r="B285" s="67" t="s">
        <v>192</v>
      </c>
      <c r="C285" s="89"/>
      <c r="D285" s="69">
        <v>0</v>
      </c>
      <c r="E285" s="69">
        <v>0</v>
      </c>
      <c r="F285" s="69">
        <v>0</v>
      </c>
      <c r="G285" s="17">
        <f t="shared" si="421"/>
        <v>0</v>
      </c>
      <c r="H285" s="69">
        <v>0</v>
      </c>
      <c r="I285" s="69">
        <v>0</v>
      </c>
      <c r="J285" s="69">
        <v>0</v>
      </c>
      <c r="K285" s="17">
        <f t="shared" si="422"/>
        <v>0</v>
      </c>
      <c r="L285" s="69">
        <f t="shared" si="423"/>
        <v>0</v>
      </c>
      <c r="M285" s="69">
        <f t="shared" si="424"/>
        <v>0</v>
      </c>
      <c r="N285" s="69">
        <f t="shared" si="425"/>
        <v>0</v>
      </c>
      <c r="O285" s="17">
        <f t="shared" si="426"/>
        <v>0</v>
      </c>
      <c r="P285" s="69">
        <v>0</v>
      </c>
      <c r="Q285" s="69">
        <v>0</v>
      </c>
      <c r="R285" s="69">
        <v>0</v>
      </c>
      <c r="S285" s="17">
        <f t="shared" si="427"/>
        <v>0</v>
      </c>
      <c r="T285" s="69">
        <f t="shared" si="428"/>
        <v>0</v>
      </c>
      <c r="U285" s="69">
        <f t="shared" si="429"/>
        <v>0</v>
      </c>
      <c r="V285" s="69">
        <f t="shared" si="430"/>
        <v>0</v>
      </c>
      <c r="W285" s="17">
        <f t="shared" si="431"/>
        <v>0</v>
      </c>
      <c r="X285" s="69">
        <v>0</v>
      </c>
      <c r="Y285" s="69">
        <v>0</v>
      </c>
      <c r="Z285" s="69">
        <v>0</v>
      </c>
      <c r="AA285" s="17">
        <f t="shared" si="432"/>
        <v>0</v>
      </c>
      <c r="AB285" s="69">
        <f t="shared" si="433"/>
        <v>0</v>
      </c>
      <c r="AC285" s="69">
        <f t="shared" si="434"/>
        <v>0</v>
      </c>
      <c r="AD285" s="69">
        <f t="shared" si="435"/>
        <v>0</v>
      </c>
      <c r="AE285" s="17">
        <f t="shared" si="436"/>
        <v>0</v>
      </c>
      <c r="AF285" s="143"/>
    </row>
    <row r="286" spans="1:32" ht="16.5" hidden="1" customHeight="1" outlineLevel="1" x14ac:dyDescent="0.2">
      <c r="B286" s="67"/>
      <c r="C286" s="89"/>
      <c r="D286" s="69">
        <v>0</v>
      </c>
      <c r="E286" s="69">
        <v>0</v>
      </c>
      <c r="F286" s="69">
        <v>0</v>
      </c>
      <c r="G286" s="17">
        <f t="shared" si="421"/>
        <v>0</v>
      </c>
      <c r="H286" s="69">
        <v>0</v>
      </c>
      <c r="I286" s="69">
        <v>0</v>
      </c>
      <c r="J286" s="69">
        <v>0</v>
      </c>
      <c r="K286" s="17">
        <f t="shared" si="422"/>
        <v>0</v>
      </c>
      <c r="L286" s="69">
        <f t="shared" si="423"/>
        <v>0</v>
      </c>
      <c r="M286" s="69">
        <f t="shared" si="424"/>
        <v>0</v>
      </c>
      <c r="N286" s="69">
        <f t="shared" si="425"/>
        <v>0</v>
      </c>
      <c r="O286" s="17">
        <f t="shared" si="426"/>
        <v>0</v>
      </c>
      <c r="P286" s="69">
        <v>0</v>
      </c>
      <c r="Q286" s="69">
        <v>0</v>
      </c>
      <c r="R286" s="69">
        <v>0</v>
      </c>
      <c r="S286" s="17">
        <f t="shared" si="427"/>
        <v>0</v>
      </c>
      <c r="T286" s="69">
        <f t="shared" si="428"/>
        <v>0</v>
      </c>
      <c r="U286" s="69">
        <f t="shared" si="429"/>
        <v>0</v>
      </c>
      <c r="V286" s="69">
        <f t="shared" si="430"/>
        <v>0</v>
      </c>
      <c r="W286" s="17">
        <f t="shared" si="431"/>
        <v>0</v>
      </c>
      <c r="X286" s="69">
        <v>0</v>
      </c>
      <c r="Y286" s="69">
        <v>0</v>
      </c>
      <c r="Z286" s="69">
        <v>0</v>
      </c>
      <c r="AA286" s="17">
        <f t="shared" si="432"/>
        <v>0</v>
      </c>
      <c r="AB286" s="69">
        <f t="shared" si="433"/>
        <v>0</v>
      </c>
      <c r="AC286" s="69">
        <f t="shared" si="434"/>
        <v>0</v>
      </c>
      <c r="AD286" s="69">
        <f t="shared" si="435"/>
        <v>0</v>
      </c>
      <c r="AE286" s="17">
        <f t="shared" si="436"/>
        <v>0</v>
      </c>
      <c r="AF286" s="143"/>
    </row>
    <row r="287" spans="1:32" ht="16.5" hidden="1" customHeight="1" outlineLevel="1" x14ac:dyDescent="0.2">
      <c r="B287" s="67"/>
      <c r="C287" s="89"/>
      <c r="D287" s="69">
        <v>0</v>
      </c>
      <c r="E287" s="69">
        <v>0</v>
      </c>
      <c r="F287" s="69">
        <v>0</v>
      </c>
      <c r="G287" s="17">
        <f t="shared" si="421"/>
        <v>0</v>
      </c>
      <c r="H287" s="69">
        <v>0</v>
      </c>
      <c r="I287" s="69">
        <v>0</v>
      </c>
      <c r="J287" s="69">
        <v>0</v>
      </c>
      <c r="K287" s="17">
        <f t="shared" si="422"/>
        <v>0</v>
      </c>
      <c r="L287" s="69">
        <f t="shared" si="423"/>
        <v>0</v>
      </c>
      <c r="M287" s="69">
        <f t="shared" si="424"/>
        <v>0</v>
      </c>
      <c r="N287" s="69">
        <f t="shared" si="425"/>
        <v>0</v>
      </c>
      <c r="O287" s="17">
        <f t="shared" si="426"/>
        <v>0</v>
      </c>
      <c r="P287" s="69">
        <v>0</v>
      </c>
      <c r="Q287" s="69">
        <v>0</v>
      </c>
      <c r="R287" s="69">
        <v>0</v>
      </c>
      <c r="S287" s="17">
        <f t="shared" si="427"/>
        <v>0</v>
      </c>
      <c r="T287" s="69">
        <f t="shared" si="428"/>
        <v>0</v>
      </c>
      <c r="U287" s="69">
        <f t="shared" si="429"/>
        <v>0</v>
      </c>
      <c r="V287" s="69">
        <f t="shared" si="430"/>
        <v>0</v>
      </c>
      <c r="W287" s="17">
        <f t="shared" si="431"/>
        <v>0</v>
      </c>
      <c r="X287" s="69">
        <v>0</v>
      </c>
      <c r="Y287" s="69">
        <v>0</v>
      </c>
      <c r="Z287" s="69">
        <v>0</v>
      </c>
      <c r="AA287" s="17">
        <f t="shared" si="432"/>
        <v>0</v>
      </c>
      <c r="AB287" s="69">
        <f t="shared" si="433"/>
        <v>0</v>
      </c>
      <c r="AC287" s="69">
        <f t="shared" si="434"/>
        <v>0</v>
      </c>
      <c r="AD287" s="69">
        <f t="shared" si="435"/>
        <v>0</v>
      </c>
      <c r="AE287" s="17">
        <f t="shared" si="436"/>
        <v>0</v>
      </c>
      <c r="AF287" s="143"/>
    </row>
    <row r="288" spans="1:32" ht="16.5" hidden="1" customHeight="1" outlineLevel="1" x14ac:dyDescent="0.2">
      <c r="B288" s="67"/>
      <c r="C288" s="89"/>
      <c r="D288" s="69">
        <v>0</v>
      </c>
      <c r="E288" s="69">
        <v>0</v>
      </c>
      <c r="F288" s="69">
        <v>0</v>
      </c>
      <c r="G288" s="17">
        <f t="shared" si="421"/>
        <v>0</v>
      </c>
      <c r="H288" s="69">
        <v>0</v>
      </c>
      <c r="I288" s="69">
        <v>0</v>
      </c>
      <c r="J288" s="69">
        <v>0</v>
      </c>
      <c r="K288" s="17">
        <f t="shared" si="422"/>
        <v>0</v>
      </c>
      <c r="L288" s="69">
        <f t="shared" si="423"/>
        <v>0</v>
      </c>
      <c r="M288" s="69">
        <f t="shared" si="424"/>
        <v>0</v>
      </c>
      <c r="N288" s="69">
        <f t="shared" si="425"/>
        <v>0</v>
      </c>
      <c r="O288" s="17">
        <f t="shared" si="426"/>
        <v>0</v>
      </c>
      <c r="P288" s="69">
        <v>0</v>
      </c>
      <c r="Q288" s="69">
        <v>0</v>
      </c>
      <c r="R288" s="69">
        <v>0</v>
      </c>
      <c r="S288" s="17">
        <f t="shared" si="427"/>
        <v>0</v>
      </c>
      <c r="T288" s="69">
        <f t="shared" si="428"/>
        <v>0</v>
      </c>
      <c r="U288" s="69">
        <f t="shared" si="429"/>
        <v>0</v>
      </c>
      <c r="V288" s="69">
        <f t="shared" si="430"/>
        <v>0</v>
      </c>
      <c r="W288" s="17">
        <f t="shared" si="431"/>
        <v>0</v>
      </c>
      <c r="X288" s="69">
        <v>0</v>
      </c>
      <c r="Y288" s="69">
        <v>0</v>
      </c>
      <c r="Z288" s="69">
        <v>0</v>
      </c>
      <c r="AA288" s="17">
        <f t="shared" si="432"/>
        <v>0</v>
      </c>
      <c r="AB288" s="69">
        <f t="shared" si="433"/>
        <v>0</v>
      </c>
      <c r="AC288" s="69">
        <f t="shared" si="434"/>
        <v>0</v>
      </c>
      <c r="AD288" s="69">
        <f t="shared" si="435"/>
        <v>0</v>
      </c>
      <c r="AE288" s="17">
        <f t="shared" si="436"/>
        <v>0</v>
      </c>
      <c r="AF288" s="143"/>
    </row>
    <row r="289" spans="1:32" ht="16.5" hidden="1" customHeight="1" outlineLevel="1" x14ac:dyDescent="0.2">
      <c r="B289" s="67"/>
      <c r="C289" s="89"/>
      <c r="D289" s="69">
        <v>0</v>
      </c>
      <c r="E289" s="69">
        <v>0</v>
      </c>
      <c r="F289" s="69">
        <v>0</v>
      </c>
      <c r="G289" s="17">
        <f t="shared" si="421"/>
        <v>0</v>
      </c>
      <c r="H289" s="69">
        <v>0</v>
      </c>
      <c r="I289" s="69">
        <v>0</v>
      </c>
      <c r="J289" s="69">
        <v>0</v>
      </c>
      <c r="K289" s="17">
        <f t="shared" si="422"/>
        <v>0</v>
      </c>
      <c r="L289" s="69">
        <f t="shared" si="423"/>
        <v>0</v>
      </c>
      <c r="M289" s="69">
        <f t="shared" si="424"/>
        <v>0</v>
      </c>
      <c r="N289" s="69">
        <f t="shared" si="425"/>
        <v>0</v>
      </c>
      <c r="O289" s="17">
        <f t="shared" si="426"/>
        <v>0</v>
      </c>
      <c r="P289" s="69">
        <v>0</v>
      </c>
      <c r="Q289" s="69">
        <v>0</v>
      </c>
      <c r="R289" s="69">
        <v>0</v>
      </c>
      <c r="S289" s="17">
        <f t="shared" si="427"/>
        <v>0</v>
      </c>
      <c r="T289" s="69">
        <f t="shared" si="428"/>
        <v>0</v>
      </c>
      <c r="U289" s="69">
        <f t="shared" si="429"/>
        <v>0</v>
      </c>
      <c r="V289" s="69">
        <f t="shared" si="430"/>
        <v>0</v>
      </c>
      <c r="W289" s="17">
        <f t="shared" si="431"/>
        <v>0</v>
      </c>
      <c r="X289" s="69">
        <v>0</v>
      </c>
      <c r="Y289" s="69">
        <v>0</v>
      </c>
      <c r="Z289" s="69">
        <v>0</v>
      </c>
      <c r="AA289" s="17">
        <f t="shared" si="432"/>
        <v>0</v>
      </c>
      <c r="AB289" s="69">
        <f t="shared" si="433"/>
        <v>0</v>
      </c>
      <c r="AC289" s="69">
        <f t="shared" si="434"/>
        <v>0</v>
      </c>
      <c r="AD289" s="69">
        <f t="shared" si="435"/>
        <v>0</v>
      </c>
      <c r="AE289" s="17">
        <f t="shared" si="436"/>
        <v>0</v>
      </c>
      <c r="AF289" s="143"/>
    </row>
    <row r="290" spans="1:32" ht="16.5" hidden="1" customHeight="1" outlineLevel="1" x14ac:dyDescent="0.2">
      <c r="B290" s="20"/>
      <c r="C290" s="87"/>
      <c r="D290" s="69">
        <v>0</v>
      </c>
      <c r="E290" s="69">
        <v>0</v>
      </c>
      <c r="F290" s="69">
        <v>0</v>
      </c>
      <c r="G290" s="17">
        <f t="shared" si="421"/>
        <v>0</v>
      </c>
      <c r="H290" s="69">
        <v>0</v>
      </c>
      <c r="I290" s="69">
        <v>0</v>
      </c>
      <c r="J290" s="69">
        <v>0</v>
      </c>
      <c r="K290" s="17">
        <f t="shared" si="422"/>
        <v>0</v>
      </c>
      <c r="L290" s="69">
        <f t="shared" si="423"/>
        <v>0</v>
      </c>
      <c r="M290" s="69">
        <f t="shared" si="424"/>
        <v>0</v>
      </c>
      <c r="N290" s="69">
        <f t="shared" si="425"/>
        <v>0</v>
      </c>
      <c r="O290" s="17">
        <f t="shared" si="426"/>
        <v>0</v>
      </c>
      <c r="P290" s="69">
        <v>0</v>
      </c>
      <c r="Q290" s="69">
        <v>0</v>
      </c>
      <c r="R290" s="69">
        <v>0</v>
      </c>
      <c r="S290" s="17">
        <f t="shared" si="427"/>
        <v>0</v>
      </c>
      <c r="T290" s="69">
        <f t="shared" si="428"/>
        <v>0</v>
      </c>
      <c r="U290" s="69">
        <f t="shared" si="429"/>
        <v>0</v>
      </c>
      <c r="V290" s="69">
        <f t="shared" si="430"/>
        <v>0</v>
      </c>
      <c r="W290" s="17">
        <f t="shared" si="431"/>
        <v>0</v>
      </c>
      <c r="X290" s="69">
        <v>0</v>
      </c>
      <c r="Y290" s="69">
        <v>0</v>
      </c>
      <c r="Z290" s="69">
        <v>0</v>
      </c>
      <c r="AA290" s="17">
        <f t="shared" si="432"/>
        <v>0</v>
      </c>
      <c r="AB290" s="69">
        <f t="shared" si="433"/>
        <v>0</v>
      </c>
      <c r="AC290" s="69">
        <f t="shared" si="434"/>
        <v>0</v>
      </c>
      <c r="AD290" s="69">
        <f t="shared" si="435"/>
        <v>0</v>
      </c>
      <c r="AE290" s="17">
        <f t="shared" si="436"/>
        <v>0</v>
      </c>
      <c r="AF290" s="143"/>
    </row>
    <row r="291" spans="1:32" ht="23.25" hidden="1" customHeight="1" outlineLevel="1" x14ac:dyDescent="0.2">
      <c r="A291" s="74"/>
      <c r="B291" s="107"/>
      <c r="C291" s="66" t="s">
        <v>4</v>
      </c>
      <c r="D291" s="108">
        <v>0</v>
      </c>
      <c r="E291" s="108">
        <v>0</v>
      </c>
      <c r="F291" s="108">
        <v>0</v>
      </c>
      <c r="G291" s="109">
        <f t="shared" si="421"/>
        <v>0</v>
      </c>
      <c r="H291" s="108">
        <v>0</v>
      </c>
      <c r="I291" s="108">
        <v>0</v>
      </c>
      <c r="J291" s="108">
        <v>0</v>
      </c>
      <c r="K291" s="109">
        <f t="shared" si="422"/>
        <v>0</v>
      </c>
      <c r="L291" s="108">
        <f t="shared" ref="L291" si="437">+D291+H291</f>
        <v>0</v>
      </c>
      <c r="M291" s="108">
        <f t="shared" ref="M291" si="438">+E291+I291</f>
        <v>0</v>
      </c>
      <c r="N291" s="108">
        <f t="shared" ref="N291" si="439">+F291+J291</f>
        <v>0</v>
      </c>
      <c r="O291" s="109">
        <f t="shared" ref="O291" si="440">+N291+M291+L291</f>
        <v>0</v>
      </c>
      <c r="P291" s="108">
        <v>0</v>
      </c>
      <c r="Q291" s="108">
        <v>0</v>
      </c>
      <c r="R291" s="108">
        <v>0</v>
      </c>
      <c r="S291" s="109">
        <f t="shared" si="427"/>
        <v>0</v>
      </c>
      <c r="T291" s="108">
        <f t="shared" si="428"/>
        <v>0</v>
      </c>
      <c r="U291" s="108">
        <f t="shared" si="429"/>
        <v>0</v>
      </c>
      <c r="V291" s="108">
        <f t="shared" si="430"/>
        <v>0</v>
      </c>
      <c r="W291" s="109">
        <f t="shared" si="431"/>
        <v>0</v>
      </c>
      <c r="X291" s="108">
        <v>0</v>
      </c>
      <c r="Y291" s="108">
        <v>0</v>
      </c>
      <c r="Z291" s="108">
        <v>0</v>
      </c>
      <c r="AA291" s="109">
        <f t="shared" si="432"/>
        <v>0</v>
      </c>
      <c r="AB291" s="108">
        <f t="shared" si="433"/>
        <v>0</v>
      </c>
      <c r="AC291" s="108">
        <f t="shared" si="434"/>
        <v>0</v>
      </c>
      <c r="AD291" s="108">
        <f t="shared" si="435"/>
        <v>0</v>
      </c>
      <c r="AE291" s="109">
        <f t="shared" si="436"/>
        <v>0</v>
      </c>
      <c r="AF291" s="143"/>
    </row>
    <row r="292" spans="1:32" ht="27.75" customHeight="1" collapsed="1" x14ac:dyDescent="0.2">
      <c r="B292" s="22"/>
      <c r="C292" s="52" t="s">
        <v>9</v>
      </c>
      <c r="D292" s="53">
        <f>SUM(D281:D291)</f>
        <v>500</v>
      </c>
      <c r="E292" s="53">
        <f t="shared" ref="E292:F292" si="441">SUM(E281:E291)</f>
        <v>0</v>
      </c>
      <c r="F292" s="53">
        <f t="shared" si="441"/>
        <v>0</v>
      </c>
      <c r="G292" s="54">
        <f t="shared" si="421"/>
        <v>500</v>
      </c>
      <c r="H292" s="53">
        <f>SUM(H281:H291)</f>
        <v>0</v>
      </c>
      <c r="I292" s="53">
        <f t="shared" ref="I292:J292" si="442">SUM(I281:I291)</f>
        <v>0</v>
      </c>
      <c r="J292" s="53">
        <f t="shared" si="442"/>
        <v>0</v>
      </c>
      <c r="K292" s="54">
        <f t="shared" si="422"/>
        <v>0</v>
      </c>
      <c r="L292" s="53">
        <f>SUM(L281:L291)</f>
        <v>500</v>
      </c>
      <c r="M292" s="53">
        <f t="shared" ref="M292:N292" si="443">SUM(M281:M291)</f>
        <v>0</v>
      </c>
      <c r="N292" s="53">
        <f t="shared" si="443"/>
        <v>0</v>
      </c>
      <c r="O292" s="54">
        <f t="shared" ref="O292" si="444">+N292+M292+L292</f>
        <v>500</v>
      </c>
      <c r="P292" s="53">
        <f>SUM(P281:P291)</f>
        <v>0</v>
      </c>
      <c r="Q292" s="53">
        <f t="shared" ref="Q292:R292" si="445">SUM(Q281:Q291)</f>
        <v>0</v>
      </c>
      <c r="R292" s="53">
        <f t="shared" si="445"/>
        <v>0</v>
      </c>
      <c r="S292" s="54">
        <f t="shared" si="427"/>
        <v>0</v>
      </c>
      <c r="T292" s="53">
        <f>SUM(T281:T291)</f>
        <v>500</v>
      </c>
      <c r="U292" s="53">
        <f t="shared" ref="U292:V292" si="446">SUM(U281:U291)</f>
        <v>0</v>
      </c>
      <c r="V292" s="53">
        <f t="shared" si="446"/>
        <v>0</v>
      </c>
      <c r="W292" s="54">
        <f t="shared" si="431"/>
        <v>500</v>
      </c>
      <c r="X292" s="53">
        <f>SUM(X281:X291)</f>
        <v>0</v>
      </c>
      <c r="Y292" s="53">
        <f t="shared" ref="Y292:Z292" si="447">SUM(Y281:Y291)</f>
        <v>0</v>
      </c>
      <c r="Z292" s="53">
        <f t="shared" si="447"/>
        <v>0</v>
      </c>
      <c r="AA292" s="54">
        <f t="shared" si="432"/>
        <v>0</v>
      </c>
      <c r="AB292" s="53">
        <f>SUM(AB281:AB291)</f>
        <v>500</v>
      </c>
      <c r="AC292" s="53">
        <f t="shared" ref="AC292:AD292" si="448">SUM(AC281:AC291)</f>
        <v>0</v>
      </c>
      <c r="AD292" s="53">
        <f t="shared" si="448"/>
        <v>0</v>
      </c>
      <c r="AE292" s="54">
        <f t="shared" si="436"/>
        <v>500</v>
      </c>
      <c r="AF292" s="143"/>
    </row>
    <row r="293" spans="1:32" s="13" customFormat="1" ht="27" customHeight="1" x14ac:dyDescent="0.2">
      <c r="A293" s="1"/>
      <c r="B293" s="26">
        <v>20</v>
      </c>
      <c r="C293" s="150" t="s">
        <v>12</v>
      </c>
      <c r="D293" s="141"/>
      <c r="E293" s="141"/>
      <c r="F293" s="141"/>
      <c r="G293" s="141"/>
      <c r="H293" s="141"/>
      <c r="I293" s="141"/>
      <c r="J293" s="141"/>
      <c r="K293" s="141"/>
      <c r="L293" s="141"/>
      <c r="M293" s="141"/>
      <c r="N293" s="141"/>
      <c r="O293" s="141"/>
      <c r="P293" s="141"/>
      <c r="Q293" s="141"/>
      <c r="R293" s="141"/>
      <c r="S293" s="141"/>
      <c r="T293" s="141"/>
      <c r="U293" s="141"/>
      <c r="V293" s="141"/>
      <c r="W293" s="141"/>
      <c r="X293" s="141"/>
      <c r="Y293" s="141"/>
      <c r="Z293" s="141"/>
      <c r="AA293" s="141"/>
      <c r="AB293" s="141"/>
      <c r="AC293" s="141"/>
      <c r="AD293" s="141"/>
      <c r="AE293" s="141"/>
      <c r="AF293" s="146"/>
    </row>
    <row r="294" spans="1:32" ht="33.75" customHeight="1" x14ac:dyDescent="0.2">
      <c r="B294" s="27" t="s">
        <v>11</v>
      </c>
      <c r="C294" s="106" t="s">
        <v>10</v>
      </c>
      <c r="D294" s="69">
        <v>2000</v>
      </c>
      <c r="E294" s="69">
        <v>0</v>
      </c>
      <c r="F294" s="69">
        <v>0</v>
      </c>
      <c r="G294" s="17">
        <f t="shared" ref="G294:G305" si="449">+F294+E294+D294</f>
        <v>2000</v>
      </c>
      <c r="H294" s="69"/>
      <c r="I294" s="69">
        <v>0</v>
      </c>
      <c r="J294" s="69">
        <v>0</v>
      </c>
      <c r="K294" s="17">
        <f t="shared" ref="K294:K305" si="450">+J294+I294+H294</f>
        <v>0</v>
      </c>
      <c r="L294" s="69">
        <f t="shared" ref="L294:L304" si="451">+D294+H294</f>
        <v>2000</v>
      </c>
      <c r="M294" s="69">
        <f t="shared" ref="M294:M304" si="452">+E294+I294</f>
        <v>0</v>
      </c>
      <c r="N294" s="69">
        <f t="shared" ref="N294:N304" si="453">+F294+J294</f>
        <v>0</v>
      </c>
      <c r="O294" s="17">
        <f t="shared" ref="O294:O304" si="454">+N294+M294+L294</f>
        <v>2000</v>
      </c>
      <c r="P294" s="69"/>
      <c r="Q294" s="69">
        <v>0</v>
      </c>
      <c r="R294" s="69">
        <v>0</v>
      </c>
      <c r="S294" s="17">
        <f t="shared" ref="S294:S305" si="455">+R294+Q294+P294</f>
        <v>0</v>
      </c>
      <c r="T294" s="69">
        <f t="shared" ref="T294:T304" si="456">+L294+P294</f>
        <v>2000</v>
      </c>
      <c r="U294" s="69">
        <f t="shared" ref="U294:U304" si="457">+M294+Q294</f>
        <v>0</v>
      </c>
      <c r="V294" s="69">
        <f t="shared" ref="V294:V304" si="458">+N294+R294</f>
        <v>0</v>
      </c>
      <c r="W294" s="17">
        <f t="shared" ref="W294:W305" si="459">+V294+U294+T294</f>
        <v>2000</v>
      </c>
      <c r="X294" s="69"/>
      <c r="Y294" s="69">
        <v>0</v>
      </c>
      <c r="Z294" s="69">
        <v>0</v>
      </c>
      <c r="AA294" s="17">
        <f t="shared" ref="AA294:AA305" si="460">+Z294+Y294+X294</f>
        <v>0</v>
      </c>
      <c r="AB294" s="69">
        <f t="shared" ref="AB294:AB304" si="461">+T294+X294</f>
        <v>2000</v>
      </c>
      <c r="AC294" s="69">
        <f t="shared" ref="AC294:AC304" si="462">+U294+Y294</f>
        <v>0</v>
      </c>
      <c r="AD294" s="69">
        <f t="shared" ref="AD294:AD304" si="463">+V294+Z294</f>
        <v>0</v>
      </c>
      <c r="AE294" s="17">
        <f t="shared" ref="AE294:AE305" si="464">+AD294+AC294+AB294</f>
        <v>2000</v>
      </c>
      <c r="AF294" s="143"/>
    </row>
    <row r="295" spans="1:32" ht="21" hidden="1" customHeight="1" outlineLevel="1" x14ac:dyDescent="0.2">
      <c r="B295" s="18" t="s">
        <v>193</v>
      </c>
      <c r="C295" s="89"/>
      <c r="D295" s="69">
        <v>0</v>
      </c>
      <c r="E295" s="69">
        <v>0</v>
      </c>
      <c r="F295" s="69">
        <v>0</v>
      </c>
      <c r="G295" s="17">
        <f t="shared" si="449"/>
        <v>0</v>
      </c>
      <c r="H295" s="69">
        <v>0</v>
      </c>
      <c r="I295" s="69">
        <v>0</v>
      </c>
      <c r="J295" s="69">
        <v>0</v>
      </c>
      <c r="K295" s="17">
        <f t="shared" si="450"/>
        <v>0</v>
      </c>
      <c r="L295" s="69">
        <f t="shared" si="451"/>
        <v>0</v>
      </c>
      <c r="M295" s="69">
        <f t="shared" si="452"/>
        <v>0</v>
      </c>
      <c r="N295" s="69">
        <f t="shared" si="453"/>
        <v>0</v>
      </c>
      <c r="O295" s="17">
        <f t="shared" si="454"/>
        <v>0</v>
      </c>
      <c r="P295" s="69">
        <v>0</v>
      </c>
      <c r="Q295" s="69">
        <v>0</v>
      </c>
      <c r="R295" s="69">
        <v>0</v>
      </c>
      <c r="S295" s="17">
        <f t="shared" si="455"/>
        <v>0</v>
      </c>
      <c r="T295" s="69">
        <f t="shared" si="456"/>
        <v>0</v>
      </c>
      <c r="U295" s="69">
        <f t="shared" si="457"/>
        <v>0</v>
      </c>
      <c r="V295" s="69">
        <f t="shared" si="458"/>
        <v>0</v>
      </c>
      <c r="W295" s="17">
        <f t="shared" si="459"/>
        <v>0</v>
      </c>
      <c r="X295" s="69">
        <v>0</v>
      </c>
      <c r="Y295" s="69">
        <v>0</v>
      </c>
      <c r="Z295" s="69">
        <v>0</v>
      </c>
      <c r="AA295" s="17">
        <f t="shared" si="460"/>
        <v>0</v>
      </c>
      <c r="AB295" s="69">
        <f t="shared" si="461"/>
        <v>0</v>
      </c>
      <c r="AC295" s="69">
        <f t="shared" si="462"/>
        <v>0</v>
      </c>
      <c r="AD295" s="69">
        <f t="shared" si="463"/>
        <v>0</v>
      </c>
      <c r="AE295" s="17">
        <f t="shared" si="464"/>
        <v>0</v>
      </c>
      <c r="AF295" s="143"/>
    </row>
    <row r="296" spans="1:32" ht="21" hidden="1" customHeight="1" outlineLevel="1" x14ac:dyDescent="0.2">
      <c r="B296" s="67" t="s">
        <v>194</v>
      </c>
      <c r="C296" s="89"/>
      <c r="D296" s="69">
        <v>0</v>
      </c>
      <c r="E296" s="69">
        <v>0</v>
      </c>
      <c r="F296" s="69">
        <v>0</v>
      </c>
      <c r="G296" s="17">
        <f t="shared" si="449"/>
        <v>0</v>
      </c>
      <c r="H296" s="69">
        <v>0</v>
      </c>
      <c r="I296" s="69">
        <v>0</v>
      </c>
      <c r="J296" s="69">
        <v>0</v>
      </c>
      <c r="K296" s="17">
        <f t="shared" si="450"/>
        <v>0</v>
      </c>
      <c r="L296" s="69">
        <f t="shared" si="451"/>
        <v>0</v>
      </c>
      <c r="M296" s="69">
        <f t="shared" si="452"/>
        <v>0</v>
      </c>
      <c r="N296" s="69">
        <f t="shared" si="453"/>
        <v>0</v>
      </c>
      <c r="O296" s="17">
        <f t="shared" si="454"/>
        <v>0</v>
      </c>
      <c r="P296" s="69">
        <v>0</v>
      </c>
      <c r="Q296" s="69">
        <v>0</v>
      </c>
      <c r="R296" s="69">
        <v>0</v>
      </c>
      <c r="S296" s="17">
        <f t="shared" si="455"/>
        <v>0</v>
      </c>
      <c r="T296" s="69">
        <f t="shared" si="456"/>
        <v>0</v>
      </c>
      <c r="U296" s="69">
        <f t="shared" si="457"/>
        <v>0</v>
      </c>
      <c r="V296" s="69">
        <f t="shared" si="458"/>
        <v>0</v>
      </c>
      <c r="W296" s="17">
        <f t="shared" si="459"/>
        <v>0</v>
      </c>
      <c r="X296" s="69">
        <v>0</v>
      </c>
      <c r="Y296" s="69">
        <v>0</v>
      </c>
      <c r="Z296" s="69">
        <v>0</v>
      </c>
      <c r="AA296" s="17">
        <f t="shared" si="460"/>
        <v>0</v>
      </c>
      <c r="AB296" s="69">
        <f t="shared" si="461"/>
        <v>0</v>
      </c>
      <c r="AC296" s="69">
        <f t="shared" si="462"/>
        <v>0</v>
      </c>
      <c r="AD296" s="69">
        <f t="shared" si="463"/>
        <v>0</v>
      </c>
      <c r="AE296" s="17">
        <f t="shared" si="464"/>
        <v>0</v>
      </c>
      <c r="AF296" s="143"/>
    </row>
    <row r="297" spans="1:32" ht="21" hidden="1" customHeight="1" outlineLevel="1" x14ac:dyDescent="0.2">
      <c r="B297" s="67" t="s">
        <v>195</v>
      </c>
      <c r="C297" s="89"/>
      <c r="D297" s="69">
        <v>0</v>
      </c>
      <c r="E297" s="69">
        <v>0</v>
      </c>
      <c r="F297" s="69">
        <v>0</v>
      </c>
      <c r="G297" s="17">
        <f t="shared" si="449"/>
        <v>0</v>
      </c>
      <c r="H297" s="69">
        <v>0</v>
      </c>
      <c r="I297" s="69">
        <v>0</v>
      </c>
      <c r="J297" s="69">
        <v>0</v>
      </c>
      <c r="K297" s="17">
        <f t="shared" si="450"/>
        <v>0</v>
      </c>
      <c r="L297" s="69">
        <f t="shared" si="451"/>
        <v>0</v>
      </c>
      <c r="M297" s="69">
        <f t="shared" si="452"/>
        <v>0</v>
      </c>
      <c r="N297" s="69">
        <f t="shared" si="453"/>
        <v>0</v>
      </c>
      <c r="O297" s="17">
        <f t="shared" si="454"/>
        <v>0</v>
      </c>
      <c r="P297" s="69">
        <v>0</v>
      </c>
      <c r="Q297" s="69">
        <v>0</v>
      </c>
      <c r="R297" s="69">
        <v>0</v>
      </c>
      <c r="S297" s="17">
        <f t="shared" si="455"/>
        <v>0</v>
      </c>
      <c r="T297" s="69">
        <f t="shared" si="456"/>
        <v>0</v>
      </c>
      <c r="U297" s="69">
        <f t="shared" si="457"/>
        <v>0</v>
      </c>
      <c r="V297" s="69">
        <f t="shared" si="458"/>
        <v>0</v>
      </c>
      <c r="W297" s="17">
        <f t="shared" si="459"/>
        <v>0</v>
      </c>
      <c r="X297" s="69">
        <v>0</v>
      </c>
      <c r="Y297" s="69">
        <v>0</v>
      </c>
      <c r="Z297" s="69">
        <v>0</v>
      </c>
      <c r="AA297" s="17">
        <f t="shared" si="460"/>
        <v>0</v>
      </c>
      <c r="AB297" s="69">
        <f t="shared" si="461"/>
        <v>0</v>
      </c>
      <c r="AC297" s="69">
        <f t="shared" si="462"/>
        <v>0</v>
      </c>
      <c r="AD297" s="69">
        <f t="shared" si="463"/>
        <v>0</v>
      </c>
      <c r="AE297" s="17">
        <f t="shared" si="464"/>
        <v>0</v>
      </c>
      <c r="AF297" s="143"/>
    </row>
    <row r="298" spans="1:32" ht="21" hidden="1" customHeight="1" outlineLevel="1" x14ac:dyDescent="0.2">
      <c r="B298" s="67" t="s">
        <v>196</v>
      </c>
      <c r="C298" s="89"/>
      <c r="D298" s="69">
        <v>0</v>
      </c>
      <c r="E298" s="69">
        <v>0</v>
      </c>
      <c r="F298" s="69">
        <v>0</v>
      </c>
      <c r="G298" s="17">
        <f t="shared" si="449"/>
        <v>0</v>
      </c>
      <c r="H298" s="69">
        <v>0</v>
      </c>
      <c r="I298" s="69">
        <v>0</v>
      </c>
      <c r="J298" s="69">
        <v>0</v>
      </c>
      <c r="K298" s="17">
        <f t="shared" si="450"/>
        <v>0</v>
      </c>
      <c r="L298" s="69">
        <f t="shared" si="451"/>
        <v>0</v>
      </c>
      <c r="M298" s="69">
        <f t="shared" si="452"/>
        <v>0</v>
      </c>
      <c r="N298" s="69">
        <f t="shared" si="453"/>
        <v>0</v>
      </c>
      <c r="O298" s="17">
        <f t="shared" si="454"/>
        <v>0</v>
      </c>
      <c r="P298" s="69">
        <v>0</v>
      </c>
      <c r="Q298" s="69">
        <v>0</v>
      </c>
      <c r="R298" s="69">
        <v>0</v>
      </c>
      <c r="S298" s="17">
        <f t="shared" si="455"/>
        <v>0</v>
      </c>
      <c r="T298" s="69">
        <f t="shared" si="456"/>
        <v>0</v>
      </c>
      <c r="U298" s="69">
        <f t="shared" si="457"/>
        <v>0</v>
      </c>
      <c r="V298" s="69">
        <f t="shared" si="458"/>
        <v>0</v>
      </c>
      <c r="W298" s="17">
        <f t="shared" si="459"/>
        <v>0</v>
      </c>
      <c r="X298" s="69">
        <v>0</v>
      </c>
      <c r="Y298" s="69">
        <v>0</v>
      </c>
      <c r="Z298" s="69">
        <v>0</v>
      </c>
      <c r="AA298" s="17">
        <f t="shared" si="460"/>
        <v>0</v>
      </c>
      <c r="AB298" s="69">
        <f t="shared" si="461"/>
        <v>0</v>
      </c>
      <c r="AC298" s="69">
        <f t="shared" si="462"/>
        <v>0</v>
      </c>
      <c r="AD298" s="69">
        <f t="shared" si="463"/>
        <v>0</v>
      </c>
      <c r="AE298" s="17">
        <f t="shared" si="464"/>
        <v>0</v>
      </c>
      <c r="AF298" s="143"/>
    </row>
    <row r="299" spans="1:32" ht="16.5" hidden="1" customHeight="1" outlineLevel="1" x14ac:dyDescent="0.2">
      <c r="B299" s="67"/>
      <c r="C299" s="89"/>
      <c r="D299" s="69">
        <v>0</v>
      </c>
      <c r="E299" s="69">
        <v>0</v>
      </c>
      <c r="F299" s="69">
        <v>0</v>
      </c>
      <c r="G299" s="17">
        <f t="shared" si="449"/>
        <v>0</v>
      </c>
      <c r="H299" s="69">
        <v>0</v>
      </c>
      <c r="I299" s="69">
        <v>0</v>
      </c>
      <c r="J299" s="69">
        <v>0</v>
      </c>
      <c r="K299" s="17">
        <f t="shared" si="450"/>
        <v>0</v>
      </c>
      <c r="L299" s="69">
        <f t="shared" si="451"/>
        <v>0</v>
      </c>
      <c r="M299" s="69">
        <f t="shared" si="452"/>
        <v>0</v>
      </c>
      <c r="N299" s="69">
        <f t="shared" si="453"/>
        <v>0</v>
      </c>
      <c r="O299" s="17">
        <f t="shared" si="454"/>
        <v>0</v>
      </c>
      <c r="P299" s="69">
        <v>0</v>
      </c>
      <c r="Q299" s="69">
        <v>0</v>
      </c>
      <c r="R299" s="69">
        <v>0</v>
      </c>
      <c r="S299" s="17">
        <f t="shared" si="455"/>
        <v>0</v>
      </c>
      <c r="T299" s="69">
        <f t="shared" si="456"/>
        <v>0</v>
      </c>
      <c r="U299" s="69">
        <f t="shared" si="457"/>
        <v>0</v>
      </c>
      <c r="V299" s="69">
        <f t="shared" si="458"/>
        <v>0</v>
      </c>
      <c r="W299" s="17">
        <f t="shared" si="459"/>
        <v>0</v>
      </c>
      <c r="X299" s="69">
        <v>0</v>
      </c>
      <c r="Y299" s="69">
        <v>0</v>
      </c>
      <c r="Z299" s="69">
        <v>0</v>
      </c>
      <c r="AA299" s="17">
        <f t="shared" si="460"/>
        <v>0</v>
      </c>
      <c r="AB299" s="69">
        <f t="shared" si="461"/>
        <v>0</v>
      </c>
      <c r="AC299" s="69">
        <f t="shared" si="462"/>
        <v>0</v>
      </c>
      <c r="AD299" s="69">
        <f t="shared" si="463"/>
        <v>0</v>
      </c>
      <c r="AE299" s="17">
        <f t="shared" si="464"/>
        <v>0</v>
      </c>
      <c r="AF299" s="143"/>
    </row>
    <row r="300" spans="1:32" ht="16.5" hidden="1" customHeight="1" outlineLevel="1" x14ac:dyDescent="0.2">
      <c r="B300" s="67"/>
      <c r="C300" s="89"/>
      <c r="D300" s="69">
        <v>0</v>
      </c>
      <c r="E300" s="69">
        <v>0</v>
      </c>
      <c r="F300" s="69">
        <v>0</v>
      </c>
      <c r="G300" s="17">
        <f t="shared" si="449"/>
        <v>0</v>
      </c>
      <c r="H300" s="69">
        <v>0</v>
      </c>
      <c r="I300" s="69">
        <v>0</v>
      </c>
      <c r="J300" s="69">
        <v>0</v>
      </c>
      <c r="K300" s="17">
        <f t="shared" si="450"/>
        <v>0</v>
      </c>
      <c r="L300" s="69">
        <f t="shared" si="451"/>
        <v>0</v>
      </c>
      <c r="M300" s="69">
        <f t="shared" si="452"/>
        <v>0</v>
      </c>
      <c r="N300" s="69">
        <f t="shared" si="453"/>
        <v>0</v>
      </c>
      <c r="O300" s="17">
        <f t="shared" si="454"/>
        <v>0</v>
      </c>
      <c r="P300" s="69">
        <v>0</v>
      </c>
      <c r="Q300" s="69">
        <v>0</v>
      </c>
      <c r="R300" s="69">
        <v>0</v>
      </c>
      <c r="S300" s="17">
        <f t="shared" si="455"/>
        <v>0</v>
      </c>
      <c r="T300" s="69">
        <f t="shared" si="456"/>
        <v>0</v>
      </c>
      <c r="U300" s="69">
        <f t="shared" si="457"/>
        <v>0</v>
      </c>
      <c r="V300" s="69">
        <f t="shared" si="458"/>
        <v>0</v>
      </c>
      <c r="W300" s="17">
        <f t="shared" si="459"/>
        <v>0</v>
      </c>
      <c r="X300" s="69">
        <v>0</v>
      </c>
      <c r="Y300" s="69">
        <v>0</v>
      </c>
      <c r="Z300" s="69">
        <v>0</v>
      </c>
      <c r="AA300" s="17">
        <f t="shared" si="460"/>
        <v>0</v>
      </c>
      <c r="AB300" s="69">
        <f t="shared" si="461"/>
        <v>0</v>
      </c>
      <c r="AC300" s="69">
        <f t="shared" si="462"/>
        <v>0</v>
      </c>
      <c r="AD300" s="69">
        <f t="shared" si="463"/>
        <v>0</v>
      </c>
      <c r="AE300" s="17">
        <f t="shared" si="464"/>
        <v>0</v>
      </c>
      <c r="AF300" s="143"/>
    </row>
    <row r="301" spans="1:32" ht="16.5" hidden="1" customHeight="1" outlineLevel="1" x14ac:dyDescent="0.2">
      <c r="B301" s="67"/>
      <c r="C301" s="89"/>
      <c r="D301" s="69">
        <v>0</v>
      </c>
      <c r="E301" s="69">
        <v>0</v>
      </c>
      <c r="F301" s="69">
        <v>0</v>
      </c>
      <c r="G301" s="17">
        <f t="shared" si="449"/>
        <v>0</v>
      </c>
      <c r="H301" s="69">
        <v>0</v>
      </c>
      <c r="I301" s="69">
        <v>0</v>
      </c>
      <c r="J301" s="69">
        <v>0</v>
      </c>
      <c r="K301" s="17">
        <f t="shared" si="450"/>
        <v>0</v>
      </c>
      <c r="L301" s="69">
        <f t="shared" si="451"/>
        <v>0</v>
      </c>
      <c r="M301" s="69">
        <f t="shared" si="452"/>
        <v>0</v>
      </c>
      <c r="N301" s="69">
        <f t="shared" si="453"/>
        <v>0</v>
      </c>
      <c r="O301" s="17">
        <f t="shared" si="454"/>
        <v>0</v>
      </c>
      <c r="P301" s="69">
        <v>0</v>
      </c>
      <c r="Q301" s="69">
        <v>0</v>
      </c>
      <c r="R301" s="69">
        <v>0</v>
      </c>
      <c r="S301" s="17">
        <f t="shared" si="455"/>
        <v>0</v>
      </c>
      <c r="T301" s="69">
        <f t="shared" si="456"/>
        <v>0</v>
      </c>
      <c r="U301" s="69">
        <f t="shared" si="457"/>
        <v>0</v>
      </c>
      <c r="V301" s="69">
        <f t="shared" si="458"/>
        <v>0</v>
      </c>
      <c r="W301" s="17">
        <f t="shared" si="459"/>
        <v>0</v>
      </c>
      <c r="X301" s="69">
        <v>0</v>
      </c>
      <c r="Y301" s="69">
        <v>0</v>
      </c>
      <c r="Z301" s="69">
        <v>0</v>
      </c>
      <c r="AA301" s="17">
        <f t="shared" si="460"/>
        <v>0</v>
      </c>
      <c r="AB301" s="69">
        <f t="shared" si="461"/>
        <v>0</v>
      </c>
      <c r="AC301" s="69">
        <f t="shared" si="462"/>
        <v>0</v>
      </c>
      <c r="AD301" s="69">
        <f t="shared" si="463"/>
        <v>0</v>
      </c>
      <c r="AE301" s="17">
        <f t="shared" si="464"/>
        <v>0</v>
      </c>
      <c r="AF301" s="143"/>
    </row>
    <row r="302" spans="1:32" ht="16.5" hidden="1" customHeight="1" outlineLevel="1" x14ac:dyDescent="0.2">
      <c r="B302" s="67"/>
      <c r="C302" s="89"/>
      <c r="D302" s="69">
        <v>0</v>
      </c>
      <c r="E302" s="69">
        <v>0</v>
      </c>
      <c r="F302" s="69">
        <v>0</v>
      </c>
      <c r="G302" s="17">
        <f t="shared" si="449"/>
        <v>0</v>
      </c>
      <c r="H302" s="69">
        <v>0</v>
      </c>
      <c r="I302" s="69">
        <v>0</v>
      </c>
      <c r="J302" s="69">
        <v>0</v>
      </c>
      <c r="K302" s="17">
        <f t="shared" si="450"/>
        <v>0</v>
      </c>
      <c r="L302" s="69">
        <f t="shared" si="451"/>
        <v>0</v>
      </c>
      <c r="M302" s="69">
        <f t="shared" si="452"/>
        <v>0</v>
      </c>
      <c r="N302" s="69">
        <f t="shared" si="453"/>
        <v>0</v>
      </c>
      <c r="O302" s="17">
        <f t="shared" si="454"/>
        <v>0</v>
      </c>
      <c r="P302" s="69">
        <v>0</v>
      </c>
      <c r="Q302" s="69">
        <v>0</v>
      </c>
      <c r="R302" s="69">
        <v>0</v>
      </c>
      <c r="S302" s="17">
        <f t="shared" si="455"/>
        <v>0</v>
      </c>
      <c r="T302" s="69">
        <f t="shared" si="456"/>
        <v>0</v>
      </c>
      <c r="U302" s="69">
        <f t="shared" si="457"/>
        <v>0</v>
      </c>
      <c r="V302" s="69">
        <f t="shared" si="458"/>
        <v>0</v>
      </c>
      <c r="W302" s="17">
        <f t="shared" si="459"/>
        <v>0</v>
      </c>
      <c r="X302" s="69">
        <v>0</v>
      </c>
      <c r="Y302" s="69">
        <v>0</v>
      </c>
      <c r="Z302" s="69">
        <v>0</v>
      </c>
      <c r="AA302" s="17">
        <f t="shared" si="460"/>
        <v>0</v>
      </c>
      <c r="AB302" s="69">
        <f t="shared" si="461"/>
        <v>0</v>
      </c>
      <c r="AC302" s="69">
        <f t="shared" si="462"/>
        <v>0</v>
      </c>
      <c r="AD302" s="69">
        <f t="shared" si="463"/>
        <v>0</v>
      </c>
      <c r="AE302" s="17">
        <f t="shared" si="464"/>
        <v>0</v>
      </c>
      <c r="AF302" s="143"/>
    </row>
    <row r="303" spans="1:32" ht="16.5" hidden="1" customHeight="1" outlineLevel="1" x14ac:dyDescent="0.2">
      <c r="B303" s="20"/>
      <c r="C303" s="87"/>
      <c r="D303" s="69">
        <v>0</v>
      </c>
      <c r="E303" s="69">
        <v>0</v>
      </c>
      <c r="F303" s="69">
        <v>0</v>
      </c>
      <c r="G303" s="17">
        <f t="shared" si="449"/>
        <v>0</v>
      </c>
      <c r="H303" s="69">
        <v>0</v>
      </c>
      <c r="I303" s="69">
        <v>0</v>
      </c>
      <c r="J303" s="69">
        <v>0</v>
      </c>
      <c r="K303" s="17">
        <f t="shared" si="450"/>
        <v>0</v>
      </c>
      <c r="L303" s="69">
        <f t="shared" si="451"/>
        <v>0</v>
      </c>
      <c r="M303" s="69">
        <f t="shared" si="452"/>
        <v>0</v>
      </c>
      <c r="N303" s="69">
        <f t="shared" si="453"/>
        <v>0</v>
      </c>
      <c r="O303" s="17">
        <f t="shared" si="454"/>
        <v>0</v>
      </c>
      <c r="P303" s="69">
        <v>0</v>
      </c>
      <c r="Q303" s="69">
        <v>0</v>
      </c>
      <c r="R303" s="69">
        <v>0</v>
      </c>
      <c r="S303" s="17">
        <f t="shared" si="455"/>
        <v>0</v>
      </c>
      <c r="T303" s="69">
        <f t="shared" si="456"/>
        <v>0</v>
      </c>
      <c r="U303" s="69">
        <f t="shared" si="457"/>
        <v>0</v>
      </c>
      <c r="V303" s="69">
        <f t="shared" si="458"/>
        <v>0</v>
      </c>
      <c r="W303" s="17">
        <f t="shared" si="459"/>
        <v>0</v>
      </c>
      <c r="X303" s="69">
        <v>0</v>
      </c>
      <c r="Y303" s="69">
        <v>0</v>
      </c>
      <c r="Z303" s="69">
        <v>0</v>
      </c>
      <c r="AA303" s="17">
        <f t="shared" si="460"/>
        <v>0</v>
      </c>
      <c r="AB303" s="69">
        <f t="shared" si="461"/>
        <v>0</v>
      </c>
      <c r="AC303" s="69">
        <f t="shared" si="462"/>
        <v>0</v>
      </c>
      <c r="AD303" s="69">
        <f t="shared" si="463"/>
        <v>0</v>
      </c>
      <c r="AE303" s="17">
        <f t="shared" si="464"/>
        <v>0</v>
      </c>
      <c r="AF303" s="143"/>
    </row>
    <row r="304" spans="1:32" ht="23.25" hidden="1" customHeight="1" outlineLevel="1" x14ac:dyDescent="0.2">
      <c r="A304" s="74"/>
      <c r="B304" s="107"/>
      <c r="C304" s="66" t="s">
        <v>4</v>
      </c>
      <c r="D304" s="108">
        <v>0</v>
      </c>
      <c r="E304" s="108">
        <v>0</v>
      </c>
      <c r="F304" s="108">
        <v>0</v>
      </c>
      <c r="G304" s="109">
        <f t="shared" si="449"/>
        <v>0</v>
      </c>
      <c r="H304" s="108">
        <v>0</v>
      </c>
      <c r="I304" s="108">
        <v>0</v>
      </c>
      <c r="J304" s="108">
        <v>0</v>
      </c>
      <c r="K304" s="109">
        <f t="shared" si="450"/>
        <v>0</v>
      </c>
      <c r="L304" s="108">
        <f t="shared" si="451"/>
        <v>0</v>
      </c>
      <c r="M304" s="108">
        <f t="shared" si="452"/>
        <v>0</v>
      </c>
      <c r="N304" s="108">
        <f t="shared" si="453"/>
        <v>0</v>
      </c>
      <c r="O304" s="109">
        <f t="shared" si="454"/>
        <v>0</v>
      </c>
      <c r="P304" s="108">
        <v>0</v>
      </c>
      <c r="Q304" s="108">
        <v>0</v>
      </c>
      <c r="R304" s="108">
        <v>0</v>
      </c>
      <c r="S304" s="109">
        <f t="shared" si="455"/>
        <v>0</v>
      </c>
      <c r="T304" s="108">
        <f t="shared" si="456"/>
        <v>0</v>
      </c>
      <c r="U304" s="108">
        <f t="shared" si="457"/>
        <v>0</v>
      </c>
      <c r="V304" s="108">
        <f t="shared" si="458"/>
        <v>0</v>
      </c>
      <c r="W304" s="109">
        <f t="shared" si="459"/>
        <v>0</v>
      </c>
      <c r="X304" s="108">
        <v>0</v>
      </c>
      <c r="Y304" s="108">
        <v>0</v>
      </c>
      <c r="Z304" s="108">
        <v>0</v>
      </c>
      <c r="AA304" s="109">
        <f t="shared" si="460"/>
        <v>0</v>
      </c>
      <c r="AB304" s="108">
        <f t="shared" si="461"/>
        <v>0</v>
      </c>
      <c r="AC304" s="108">
        <f t="shared" si="462"/>
        <v>0</v>
      </c>
      <c r="AD304" s="108">
        <f t="shared" si="463"/>
        <v>0</v>
      </c>
      <c r="AE304" s="109">
        <f t="shared" si="464"/>
        <v>0</v>
      </c>
      <c r="AF304" s="143"/>
    </row>
    <row r="305" spans="1:32" ht="27.75" customHeight="1" collapsed="1" x14ac:dyDescent="0.2">
      <c r="B305" s="22"/>
      <c r="C305" s="52" t="s">
        <v>9</v>
      </c>
      <c r="D305" s="53">
        <f>SUM(D294:D304)</f>
        <v>2000</v>
      </c>
      <c r="E305" s="53">
        <f>SUM(E294:E304)</f>
        <v>0</v>
      </c>
      <c r="F305" s="53">
        <f>SUM(F294:F304)</f>
        <v>0</v>
      </c>
      <c r="G305" s="54">
        <f t="shared" si="449"/>
        <v>2000</v>
      </c>
      <c r="H305" s="53">
        <f>SUM(H294:H304)</f>
        <v>0</v>
      </c>
      <c r="I305" s="53">
        <f>SUM(I294:I304)</f>
        <v>0</v>
      </c>
      <c r="J305" s="53">
        <f>SUM(J294:J304)</f>
        <v>0</v>
      </c>
      <c r="K305" s="54">
        <f t="shared" si="450"/>
        <v>0</v>
      </c>
      <c r="L305" s="53">
        <f>SUM(L294:L304)</f>
        <v>2000</v>
      </c>
      <c r="M305" s="53">
        <f>SUM(M294:M304)</f>
        <v>0</v>
      </c>
      <c r="N305" s="53">
        <f>SUM(N294:N304)</f>
        <v>0</v>
      </c>
      <c r="O305" s="54">
        <f t="shared" ref="O305" si="465">+N305+M305+L305</f>
        <v>2000</v>
      </c>
      <c r="P305" s="53">
        <f>SUM(P294:P304)</f>
        <v>0</v>
      </c>
      <c r="Q305" s="53">
        <f>SUM(Q294:Q304)</f>
        <v>0</v>
      </c>
      <c r="R305" s="53">
        <f>SUM(R294:R304)</f>
        <v>0</v>
      </c>
      <c r="S305" s="54">
        <f t="shared" si="455"/>
        <v>0</v>
      </c>
      <c r="T305" s="53">
        <f>SUM(T294:T304)</f>
        <v>2000</v>
      </c>
      <c r="U305" s="53">
        <f>SUM(U294:U304)</f>
        <v>0</v>
      </c>
      <c r="V305" s="53">
        <f>SUM(V294:V304)</f>
        <v>0</v>
      </c>
      <c r="W305" s="54">
        <f t="shared" si="459"/>
        <v>2000</v>
      </c>
      <c r="X305" s="53">
        <f>SUM(X294:X304)</f>
        <v>0</v>
      </c>
      <c r="Y305" s="53">
        <f>SUM(Y294:Y304)</f>
        <v>0</v>
      </c>
      <c r="Z305" s="53">
        <f>SUM(Z294:Z304)</f>
        <v>0</v>
      </c>
      <c r="AA305" s="54">
        <f t="shared" si="460"/>
        <v>0</v>
      </c>
      <c r="AB305" s="53">
        <f>SUM(AB294:AB304)</f>
        <v>2000</v>
      </c>
      <c r="AC305" s="53">
        <f>SUM(AC294:AC304)</f>
        <v>0</v>
      </c>
      <c r="AD305" s="53">
        <f>SUM(AD294:AD304)</f>
        <v>0</v>
      </c>
      <c r="AE305" s="54">
        <f t="shared" si="464"/>
        <v>2000</v>
      </c>
      <c r="AF305" s="143"/>
    </row>
    <row r="306" spans="1:32" s="13" customFormat="1" ht="27" hidden="1" customHeight="1" outlineLevel="1" x14ac:dyDescent="0.2">
      <c r="A306" s="1"/>
      <c r="B306" s="26"/>
      <c r="C306" s="150" t="s">
        <v>8</v>
      </c>
      <c r="D306" s="141"/>
      <c r="E306" s="141"/>
      <c r="F306" s="141"/>
      <c r="G306" s="141"/>
      <c r="H306" s="141"/>
      <c r="I306" s="141"/>
      <c r="J306" s="141"/>
      <c r="K306" s="141"/>
      <c r="L306" s="141"/>
      <c r="M306" s="141"/>
      <c r="N306" s="141"/>
      <c r="O306" s="141"/>
      <c r="P306" s="141"/>
      <c r="Q306" s="141"/>
      <c r="R306" s="141"/>
      <c r="S306" s="141"/>
      <c r="T306" s="141"/>
      <c r="U306" s="141"/>
      <c r="V306" s="141"/>
      <c r="W306" s="141"/>
      <c r="X306" s="141"/>
      <c r="Y306" s="141"/>
      <c r="Z306" s="141"/>
      <c r="AA306" s="141"/>
      <c r="AB306" s="141"/>
      <c r="AC306" s="141"/>
      <c r="AD306" s="141"/>
      <c r="AE306" s="141"/>
      <c r="AF306" s="146"/>
    </row>
    <row r="307" spans="1:32" s="13" customFormat="1" ht="34.5" hidden="1" customHeight="1" outlineLevel="1" x14ac:dyDescent="0.2">
      <c r="A307" s="1"/>
      <c r="B307" s="27"/>
      <c r="C307" s="28"/>
      <c r="D307" s="16">
        <v>0</v>
      </c>
      <c r="E307" s="69">
        <v>0</v>
      </c>
      <c r="F307" s="69">
        <v>0</v>
      </c>
      <c r="G307" s="110">
        <f>+F307+E307+D307</f>
        <v>0</v>
      </c>
      <c r="H307" s="16">
        <v>0</v>
      </c>
      <c r="I307" s="69">
        <v>0</v>
      </c>
      <c r="J307" s="69">
        <v>0</v>
      </c>
      <c r="K307" s="110">
        <f>+J307+I307+H307</f>
        <v>0</v>
      </c>
      <c r="L307" s="16">
        <f t="shared" ref="L307" si="466">+D307+H307</f>
        <v>0</v>
      </c>
      <c r="M307" s="69">
        <f t="shared" ref="M307" si="467">+E307+I307</f>
        <v>0</v>
      </c>
      <c r="N307" s="69">
        <f t="shared" ref="N307" si="468">+F307+J307</f>
        <v>0</v>
      </c>
      <c r="O307" s="110">
        <f t="shared" ref="O307" si="469">+N307+M307+L307</f>
        <v>0</v>
      </c>
      <c r="P307" s="16">
        <v>0</v>
      </c>
      <c r="Q307" s="69">
        <v>0</v>
      </c>
      <c r="R307" s="69">
        <v>0</v>
      </c>
      <c r="S307" s="110">
        <f>+R307+Q307+P307</f>
        <v>0</v>
      </c>
      <c r="T307" s="16">
        <f t="shared" ref="T307" si="470">+L307+P307</f>
        <v>0</v>
      </c>
      <c r="U307" s="69">
        <f t="shared" ref="U307" si="471">+M307+Q307</f>
        <v>0</v>
      </c>
      <c r="V307" s="69">
        <f t="shared" ref="V307" si="472">+N307+R307</f>
        <v>0</v>
      </c>
      <c r="W307" s="110">
        <f t="shared" ref="W307" si="473">+V307+U307+T307</f>
        <v>0</v>
      </c>
      <c r="X307" s="16">
        <v>0</v>
      </c>
      <c r="Y307" s="69">
        <v>0</v>
      </c>
      <c r="Z307" s="69">
        <v>0</v>
      </c>
      <c r="AA307" s="110">
        <f>+Z307+Y307+X307</f>
        <v>0</v>
      </c>
      <c r="AB307" s="16">
        <f t="shared" ref="AB307" si="474">+T307+X307</f>
        <v>0</v>
      </c>
      <c r="AC307" s="69">
        <f t="shared" ref="AC307" si="475">+U307+Y307</f>
        <v>0</v>
      </c>
      <c r="AD307" s="69">
        <f t="shared" ref="AD307" si="476">+V307+Z307</f>
        <v>0</v>
      </c>
      <c r="AE307" s="110">
        <f t="shared" ref="AE307" si="477">+AD307+AC307+AB307</f>
        <v>0</v>
      </c>
      <c r="AF307" s="146"/>
    </row>
    <row r="308" spans="1:32" ht="32.25" hidden="1" customHeight="1" outlineLevel="1" x14ac:dyDescent="0.2">
      <c r="B308" s="22"/>
      <c r="C308" s="52" t="s">
        <v>7</v>
      </c>
      <c r="D308" s="53">
        <v>0</v>
      </c>
      <c r="E308" s="53">
        <v>0</v>
      </c>
      <c r="F308" s="53">
        <v>0</v>
      </c>
      <c r="G308" s="54">
        <f>+F308+E308+D308</f>
        <v>0</v>
      </c>
      <c r="H308" s="53">
        <v>0</v>
      </c>
      <c r="I308" s="53">
        <v>0</v>
      </c>
      <c r="J308" s="53">
        <v>0</v>
      </c>
      <c r="K308" s="54">
        <f>+J308+I308+H308</f>
        <v>0</v>
      </c>
      <c r="L308" s="53">
        <v>0</v>
      </c>
      <c r="M308" s="53">
        <v>0</v>
      </c>
      <c r="N308" s="53">
        <v>0</v>
      </c>
      <c r="O308" s="54">
        <f>+N308+M308+L308</f>
        <v>0</v>
      </c>
      <c r="P308" s="53">
        <v>0</v>
      </c>
      <c r="Q308" s="53">
        <v>0</v>
      </c>
      <c r="R308" s="53">
        <v>0</v>
      </c>
      <c r="S308" s="54">
        <f>+R308+Q308+P308</f>
        <v>0</v>
      </c>
      <c r="T308" s="53">
        <v>0</v>
      </c>
      <c r="U308" s="53">
        <v>0</v>
      </c>
      <c r="V308" s="53">
        <v>0</v>
      </c>
      <c r="W308" s="54">
        <f>+V308+U308+T308</f>
        <v>0</v>
      </c>
      <c r="X308" s="53">
        <v>0</v>
      </c>
      <c r="Y308" s="53">
        <v>0</v>
      </c>
      <c r="Z308" s="53">
        <v>0</v>
      </c>
      <c r="AA308" s="54">
        <f>+Z308+Y308+X308</f>
        <v>0</v>
      </c>
      <c r="AB308" s="53">
        <v>0</v>
      </c>
      <c r="AC308" s="53">
        <v>0</v>
      </c>
      <c r="AD308" s="53">
        <v>0</v>
      </c>
      <c r="AE308" s="54">
        <f>+AD308+AC308+AB308</f>
        <v>0</v>
      </c>
      <c r="AF308" s="143"/>
    </row>
    <row r="309" spans="1:32" s="13" customFormat="1" ht="27" customHeight="1" collapsed="1" x14ac:dyDescent="0.2">
      <c r="A309" s="1"/>
      <c r="B309" s="26">
        <v>22</v>
      </c>
      <c r="C309" s="150" t="s">
        <v>6</v>
      </c>
      <c r="D309" s="141"/>
      <c r="E309" s="141"/>
      <c r="F309" s="141"/>
      <c r="G309" s="141"/>
      <c r="H309" s="141"/>
      <c r="I309" s="141"/>
      <c r="J309" s="141"/>
      <c r="K309" s="141"/>
      <c r="L309" s="141"/>
      <c r="M309" s="141"/>
      <c r="N309" s="141"/>
      <c r="O309" s="141"/>
      <c r="P309" s="141"/>
      <c r="Q309" s="141"/>
      <c r="R309" s="141"/>
      <c r="S309" s="141"/>
      <c r="T309" s="141"/>
      <c r="U309" s="141"/>
      <c r="V309" s="141"/>
      <c r="W309" s="141"/>
      <c r="X309" s="141"/>
      <c r="Y309" s="141"/>
      <c r="Z309" s="141"/>
      <c r="AA309" s="141"/>
      <c r="AB309" s="141"/>
      <c r="AC309" s="141"/>
      <c r="AD309" s="141"/>
      <c r="AE309" s="141"/>
      <c r="AF309" s="146"/>
    </row>
    <row r="310" spans="1:32" ht="33" hidden="1" customHeight="1" outlineLevel="1" x14ac:dyDescent="0.2">
      <c r="B310" s="111" t="s">
        <v>170</v>
      </c>
      <c r="C310" s="97" t="s">
        <v>282</v>
      </c>
      <c r="D310" s="93">
        <v>0</v>
      </c>
      <c r="E310" s="69">
        <v>0</v>
      </c>
      <c r="F310" s="69">
        <v>0</v>
      </c>
      <c r="G310" s="17">
        <f>+F310+E310+D310</f>
        <v>0</v>
      </c>
      <c r="H310" s="93">
        <v>0</v>
      </c>
      <c r="I310" s="69"/>
      <c r="J310" s="69">
        <v>0</v>
      </c>
      <c r="K310" s="17">
        <f>+J310+I310+H310</f>
        <v>0</v>
      </c>
      <c r="L310" s="93">
        <f t="shared" ref="L310:L322" si="478">+D310+H310</f>
        <v>0</v>
      </c>
      <c r="M310" s="69">
        <f t="shared" ref="M310:M322" si="479">+E310+I310</f>
        <v>0</v>
      </c>
      <c r="N310" s="69">
        <f t="shared" ref="N310:N322" si="480">+F310+J310</f>
        <v>0</v>
      </c>
      <c r="O310" s="17">
        <f t="shared" ref="O310:O322" si="481">+N310+M310+L310</f>
        <v>0</v>
      </c>
      <c r="P310" s="93">
        <v>0</v>
      </c>
      <c r="Q310" s="69"/>
      <c r="R310" s="69">
        <v>0</v>
      </c>
      <c r="S310" s="17">
        <f>+R310+Q310+P310</f>
        <v>0</v>
      </c>
      <c r="T310" s="93">
        <f t="shared" ref="T310:T322" si="482">+L310+P310</f>
        <v>0</v>
      </c>
      <c r="U310" s="69">
        <f t="shared" ref="U310:U322" si="483">+M310+Q310</f>
        <v>0</v>
      </c>
      <c r="V310" s="69">
        <f t="shared" ref="V310:V322" si="484">+N310+R310</f>
        <v>0</v>
      </c>
      <c r="W310" s="17">
        <f t="shared" ref="W310:W322" si="485">+V310+U310+T310</f>
        <v>0</v>
      </c>
      <c r="X310" s="93">
        <v>0</v>
      </c>
      <c r="Y310" s="69"/>
      <c r="Z310" s="69">
        <v>0</v>
      </c>
      <c r="AA310" s="17">
        <f>+Z310+Y310+X310</f>
        <v>0</v>
      </c>
      <c r="AB310" s="93">
        <f t="shared" ref="AB310:AB322" si="486">+T310+X310</f>
        <v>0</v>
      </c>
      <c r="AC310" s="69">
        <f t="shared" ref="AC310:AC322" si="487">+U310+Y310</f>
        <v>0</v>
      </c>
      <c r="AD310" s="69">
        <f t="shared" ref="AD310:AD322" si="488">+V310+Z310</f>
        <v>0</v>
      </c>
      <c r="AE310" s="17">
        <f t="shared" ref="AE310:AE322" si="489">+AD310+AC310+AB310</f>
        <v>0</v>
      </c>
      <c r="AF310" s="143"/>
    </row>
    <row r="311" spans="1:32" ht="33.75" hidden="1" customHeight="1" outlineLevel="1" x14ac:dyDescent="0.2">
      <c r="B311" s="112" t="s">
        <v>171</v>
      </c>
      <c r="C311" s="113" t="s">
        <v>182</v>
      </c>
      <c r="D311" s="124">
        <v>0</v>
      </c>
      <c r="E311" s="69">
        <v>0</v>
      </c>
      <c r="F311" s="69">
        <v>0</v>
      </c>
      <c r="G311" s="17">
        <f>+F311+E311+D311</f>
        <v>0</v>
      </c>
      <c r="H311" s="124">
        <v>0</v>
      </c>
      <c r="I311" s="69">
        <v>0</v>
      </c>
      <c r="J311" s="69">
        <v>0</v>
      </c>
      <c r="K311" s="17">
        <f>+J311+I311+H311</f>
        <v>0</v>
      </c>
      <c r="L311" s="124">
        <f t="shared" si="478"/>
        <v>0</v>
      </c>
      <c r="M311" s="69">
        <f t="shared" si="479"/>
        <v>0</v>
      </c>
      <c r="N311" s="69">
        <f t="shared" si="480"/>
        <v>0</v>
      </c>
      <c r="O311" s="17">
        <f t="shared" si="481"/>
        <v>0</v>
      </c>
      <c r="P311" s="124">
        <v>0</v>
      </c>
      <c r="Q311" s="69">
        <v>0</v>
      </c>
      <c r="R311" s="69">
        <v>0</v>
      </c>
      <c r="S311" s="17">
        <f>+R311+Q311+P311</f>
        <v>0</v>
      </c>
      <c r="T311" s="124">
        <f t="shared" si="482"/>
        <v>0</v>
      </c>
      <c r="U311" s="69">
        <f t="shared" si="483"/>
        <v>0</v>
      </c>
      <c r="V311" s="69">
        <f t="shared" si="484"/>
        <v>0</v>
      </c>
      <c r="W311" s="17">
        <f t="shared" si="485"/>
        <v>0</v>
      </c>
      <c r="X311" s="124">
        <v>0</v>
      </c>
      <c r="Y311" s="69">
        <v>0</v>
      </c>
      <c r="Z311" s="69">
        <v>0</v>
      </c>
      <c r="AA311" s="17">
        <f>+Z311+Y311+X311</f>
        <v>0</v>
      </c>
      <c r="AB311" s="124">
        <f t="shared" si="486"/>
        <v>0</v>
      </c>
      <c r="AC311" s="69">
        <f t="shared" si="487"/>
        <v>0</v>
      </c>
      <c r="AD311" s="69">
        <f t="shared" si="488"/>
        <v>0</v>
      </c>
      <c r="AE311" s="17">
        <f t="shared" si="489"/>
        <v>0</v>
      </c>
      <c r="AF311" s="143"/>
    </row>
    <row r="312" spans="1:32" ht="33.75" hidden="1" customHeight="1" outlineLevel="1" x14ac:dyDescent="0.2">
      <c r="B312" s="112" t="s">
        <v>172</v>
      </c>
      <c r="C312" s="113" t="s">
        <v>183</v>
      </c>
      <c r="D312" s="69">
        <v>0</v>
      </c>
      <c r="E312" s="69">
        <v>0</v>
      </c>
      <c r="F312" s="69">
        <v>0</v>
      </c>
      <c r="G312" s="17">
        <f>+F312+E312+D312</f>
        <v>0</v>
      </c>
      <c r="H312" s="69">
        <v>0</v>
      </c>
      <c r="I312" s="69">
        <v>0</v>
      </c>
      <c r="J312" s="69">
        <v>0</v>
      </c>
      <c r="K312" s="17">
        <f>+J312+I312+H312</f>
        <v>0</v>
      </c>
      <c r="L312" s="69">
        <f t="shared" si="478"/>
        <v>0</v>
      </c>
      <c r="M312" s="69">
        <f t="shared" si="479"/>
        <v>0</v>
      </c>
      <c r="N312" s="69">
        <f t="shared" si="480"/>
        <v>0</v>
      </c>
      <c r="O312" s="17">
        <f t="shared" si="481"/>
        <v>0</v>
      </c>
      <c r="P312" s="69">
        <v>0</v>
      </c>
      <c r="Q312" s="69">
        <v>0</v>
      </c>
      <c r="R312" s="69">
        <v>0</v>
      </c>
      <c r="S312" s="17">
        <f>+R312+Q312+P312</f>
        <v>0</v>
      </c>
      <c r="T312" s="69">
        <f t="shared" si="482"/>
        <v>0</v>
      </c>
      <c r="U312" s="69">
        <f t="shared" si="483"/>
        <v>0</v>
      </c>
      <c r="V312" s="69">
        <f t="shared" si="484"/>
        <v>0</v>
      </c>
      <c r="W312" s="17">
        <f t="shared" si="485"/>
        <v>0</v>
      </c>
      <c r="X312" s="69">
        <v>0</v>
      </c>
      <c r="Y312" s="69">
        <v>0</v>
      </c>
      <c r="Z312" s="69">
        <v>0</v>
      </c>
      <c r="AA312" s="17">
        <f>+Z312+Y312+X312</f>
        <v>0</v>
      </c>
      <c r="AB312" s="69">
        <f t="shared" si="486"/>
        <v>0</v>
      </c>
      <c r="AC312" s="69">
        <f t="shared" si="487"/>
        <v>0</v>
      </c>
      <c r="AD312" s="69">
        <f t="shared" si="488"/>
        <v>0</v>
      </c>
      <c r="AE312" s="17">
        <f t="shared" si="489"/>
        <v>0</v>
      </c>
      <c r="AF312" s="143"/>
    </row>
    <row r="313" spans="1:32" ht="26.25" hidden="1" customHeight="1" outlineLevel="1" x14ac:dyDescent="0.2">
      <c r="B313" s="112" t="s">
        <v>173</v>
      </c>
      <c r="C313" s="113" t="s">
        <v>178</v>
      </c>
      <c r="D313" s="69">
        <v>0</v>
      </c>
      <c r="E313" s="69">
        <v>0</v>
      </c>
      <c r="F313" s="69">
        <v>0</v>
      </c>
      <c r="G313" s="17">
        <f>+F313+E313+D313</f>
        <v>0</v>
      </c>
      <c r="H313" s="69">
        <v>0</v>
      </c>
      <c r="I313" s="69">
        <v>0</v>
      </c>
      <c r="J313" s="69">
        <v>0</v>
      </c>
      <c r="K313" s="17">
        <f>+J313+I313+H313</f>
        <v>0</v>
      </c>
      <c r="L313" s="69">
        <f t="shared" si="478"/>
        <v>0</v>
      </c>
      <c r="M313" s="69">
        <f t="shared" si="479"/>
        <v>0</v>
      </c>
      <c r="N313" s="69">
        <f t="shared" si="480"/>
        <v>0</v>
      </c>
      <c r="O313" s="17">
        <f t="shared" si="481"/>
        <v>0</v>
      </c>
      <c r="P313" s="69">
        <v>0</v>
      </c>
      <c r="Q313" s="69">
        <v>0</v>
      </c>
      <c r="R313" s="69">
        <v>0</v>
      </c>
      <c r="S313" s="17">
        <f>+R313+Q313+P313</f>
        <v>0</v>
      </c>
      <c r="T313" s="69">
        <f t="shared" si="482"/>
        <v>0</v>
      </c>
      <c r="U313" s="69">
        <f t="shared" si="483"/>
        <v>0</v>
      </c>
      <c r="V313" s="69">
        <f t="shared" si="484"/>
        <v>0</v>
      </c>
      <c r="W313" s="17">
        <f t="shared" si="485"/>
        <v>0</v>
      </c>
      <c r="X313" s="69">
        <v>0</v>
      </c>
      <c r="Y313" s="69">
        <v>0</v>
      </c>
      <c r="Z313" s="69">
        <v>0</v>
      </c>
      <c r="AA313" s="17">
        <f>+Z313+Y313+X313</f>
        <v>0</v>
      </c>
      <c r="AB313" s="69">
        <f t="shared" si="486"/>
        <v>0</v>
      </c>
      <c r="AC313" s="69">
        <f t="shared" si="487"/>
        <v>0</v>
      </c>
      <c r="AD313" s="69">
        <f t="shared" si="488"/>
        <v>0</v>
      </c>
      <c r="AE313" s="17">
        <f t="shared" si="489"/>
        <v>0</v>
      </c>
      <c r="AF313" s="143"/>
    </row>
    <row r="314" spans="1:32" ht="26.25" hidden="1" customHeight="1" outlineLevel="1" x14ac:dyDescent="0.2">
      <c r="B314" s="114" t="s">
        <v>174</v>
      </c>
      <c r="C314" s="89" t="s">
        <v>5</v>
      </c>
      <c r="D314" s="69">
        <v>0</v>
      </c>
      <c r="E314" s="69">
        <v>0</v>
      </c>
      <c r="F314" s="69">
        <v>0</v>
      </c>
      <c r="G314" s="17">
        <f t="shared" ref="G314:G322" si="490">+F314+E314+D314</f>
        <v>0</v>
      </c>
      <c r="H314" s="69">
        <v>0</v>
      </c>
      <c r="I314" s="69">
        <v>0</v>
      </c>
      <c r="J314" s="69">
        <v>0</v>
      </c>
      <c r="K314" s="17">
        <f t="shared" ref="K314:K322" si="491">+J314+I314+H314</f>
        <v>0</v>
      </c>
      <c r="L314" s="69">
        <f t="shared" si="478"/>
        <v>0</v>
      </c>
      <c r="M314" s="69">
        <f t="shared" si="479"/>
        <v>0</v>
      </c>
      <c r="N314" s="69">
        <f t="shared" si="480"/>
        <v>0</v>
      </c>
      <c r="O314" s="17">
        <f t="shared" si="481"/>
        <v>0</v>
      </c>
      <c r="P314" s="69">
        <v>0</v>
      </c>
      <c r="Q314" s="69">
        <v>0</v>
      </c>
      <c r="R314" s="69">
        <v>0</v>
      </c>
      <c r="S314" s="17">
        <f t="shared" ref="S314:S322" si="492">+R314+Q314+P314</f>
        <v>0</v>
      </c>
      <c r="T314" s="69">
        <f t="shared" si="482"/>
        <v>0</v>
      </c>
      <c r="U314" s="69">
        <f t="shared" si="483"/>
        <v>0</v>
      </c>
      <c r="V314" s="69">
        <f t="shared" si="484"/>
        <v>0</v>
      </c>
      <c r="W314" s="17">
        <f t="shared" si="485"/>
        <v>0</v>
      </c>
      <c r="X314" s="69">
        <v>0</v>
      </c>
      <c r="Y314" s="69">
        <v>0</v>
      </c>
      <c r="Z314" s="69">
        <v>0</v>
      </c>
      <c r="AA314" s="17">
        <f t="shared" ref="AA314:AA322" si="493">+Z314+Y314+X314</f>
        <v>0</v>
      </c>
      <c r="AB314" s="69">
        <f t="shared" si="486"/>
        <v>0</v>
      </c>
      <c r="AC314" s="69">
        <f t="shared" si="487"/>
        <v>0</v>
      </c>
      <c r="AD314" s="69">
        <f t="shared" si="488"/>
        <v>0</v>
      </c>
      <c r="AE314" s="17">
        <f t="shared" si="489"/>
        <v>0</v>
      </c>
      <c r="AF314" s="143"/>
    </row>
    <row r="315" spans="1:32" ht="26.25" hidden="1" customHeight="1" outlineLevel="1" x14ac:dyDescent="0.2">
      <c r="B315" s="112" t="s">
        <v>175</v>
      </c>
      <c r="C315" s="89" t="s">
        <v>179</v>
      </c>
      <c r="D315" s="69"/>
      <c r="E315" s="69"/>
      <c r="F315" s="69"/>
      <c r="G315" s="17">
        <f t="shared" si="490"/>
        <v>0</v>
      </c>
      <c r="H315" s="69"/>
      <c r="I315" s="69"/>
      <c r="J315" s="69"/>
      <c r="K315" s="17">
        <f t="shared" si="491"/>
        <v>0</v>
      </c>
      <c r="L315" s="69">
        <f t="shared" si="478"/>
        <v>0</v>
      </c>
      <c r="M315" s="69">
        <f t="shared" si="479"/>
        <v>0</v>
      </c>
      <c r="N315" s="69">
        <f t="shared" si="480"/>
        <v>0</v>
      </c>
      <c r="O315" s="17">
        <f t="shared" si="481"/>
        <v>0</v>
      </c>
      <c r="P315" s="69"/>
      <c r="Q315" s="69"/>
      <c r="R315" s="69"/>
      <c r="S315" s="17">
        <f t="shared" si="492"/>
        <v>0</v>
      </c>
      <c r="T315" s="69">
        <f t="shared" si="482"/>
        <v>0</v>
      </c>
      <c r="U315" s="69">
        <f t="shared" si="483"/>
        <v>0</v>
      </c>
      <c r="V315" s="69">
        <f t="shared" si="484"/>
        <v>0</v>
      </c>
      <c r="W315" s="17">
        <f t="shared" si="485"/>
        <v>0</v>
      </c>
      <c r="X315" s="69"/>
      <c r="Y315" s="69"/>
      <c r="Z315" s="69"/>
      <c r="AA315" s="17">
        <f t="shared" si="493"/>
        <v>0</v>
      </c>
      <c r="AB315" s="69">
        <f t="shared" si="486"/>
        <v>0</v>
      </c>
      <c r="AC315" s="69">
        <f t="shared" si="487"/>
        <v>0</v>
      </c>
      <c r="AD315" s="69">
        <f t="shared" si="488"/>
        <v>0</v>
      </c>
      <c r="AE315" s="17">
        <f t="shared" si="489"/>
        <v>0</v>
      </c>
      <c r="AF315" s="143"/>
    </row>
    <row r="316" spans="1:32" ht="26.25" hidden="1" customHeight="1" outlineLevel="1" x14ac:dyDescent="0.2">
      <c r="B316" s="114" t="s">
        <v>176</v>
      </c>
      <c r="C316" s="89" t="s">
        <v>180</v>
      </c>
      <c r="D316" s="69"/>
      <c r="E316" s="69"/>
      <c r="F316" s="69"/>
      <c r="G316" s="17">
        <f t="shared" si="490"/>
        <v>0</v>
      </c>
      <c r="H316" s="69"/>
      <c r="I316" s="69"/>
      <c r="J316" s="69"/>
      <c r="K316" s="17">
        <f t="shared" si="491"/>
        <v>0</v>
      </c>
      <c r="L316" s="69">
        <f t="shared" si="478"/>
        <v>0</v>
      </c>
      <c r="M316" s="69">
        <f t="shared" si="479"/>
        <v>0</v>
      </c>
      <c r="N316" s="69">
        <f t="shared" si="480"/>
        <v>0</v>
      </c>
      <c r="O316" s="17">
        <f t="shared" si="481"/>
        <v>0</v>
      </c>
      <c r="P316" s="69"/>
      <c r="Q316" s="69"/>
      <c r="R316" s="69"/>
      <c r="S316" s="17">
        <f t="shared" si="492"/>
        <v>0</v>
      </c>
      <c r="T316" s="69">
        <f t="shared" si="482"/>
        <v>0</v>
      </c>
      <c r="U316" s="69">
        <f t="shared" si="483"/>
        <v>0</v>
      </c>
      <c r="V316" s="69">
        <f t="shared" si="484"/>
        <v>0</v>
      </c>
      <c r="W316" s="17">
        <f t="shared" si="485"/>
        <v>0</v>
      </c>
      <c r="X316" s="69"/>
      <c r="Y316" s="69"/>
      <c r="Z316" s="69"/>
      <c r="AA316" s="17">
        <f t="shared" si="493"/>
        <v>0</v>
      </c>
      <c r="AB316" s="69">
        <f t="shared" si="486"/>
        <v>0</v>
      </c>
      <c r="AC316" s="69">
        <f t="shared" si="487"/>
        <v>0</v>
      </c>
      <c r="AD316" s="69">
        <f t="shared" si="488"/>
        <v>0</v>
      </c>
      <c r="AE316" s="17">
        <f t="shared" si="489"/>
        <v>0</v>
      </c>
      <c r="AF316" s="143"/>
    </row>
    <row r="317" spans="1:32" ht="26.25" hidden="1" customHeight="1" outlineLevel="1" x14ac:dyDescent="0.2">
      <c r="B317" s="112" t="s">
        <v>177</v>
      </c>
      <c r="C317" s="89" t="s">
        <v>181</v>
      </c>
      <c r="D317" s="69"/>
      <c r="E317" s="69"/>
      <c r="F317" s="69"/>
      <c r="G317" s="17">
        <f t="shared" si="490"/>
        <v>0</v>
      </c>
      <c r="H317" s="69"/>
      <c r="I317" s="69"/>
      <c r="J317" s="69"/>
      <c r="K317" s="17">
        <f t="shared" si="491"/>
        <v>0</v>
      </c>
      <c r="L317" s="69">
        <f t="shared" si="478"/>
        <v>0</v>
      </c>
      <c r="M317" s="69">
        <f t="shared" si="479"/>
        <v>0</v>
      </c>
      <c r="N317" s="69">
        <f t="shared" si="480"/>
        <v>0</v>
      </c>
      <c r="O317" s="17">
        <f t="shared" si="481"/>
        <v>0</v>
      </c>
      <c r="P317" s="69"/>
      <c r="Q317" s="69"/>
      <c r="R317" s="69"/>
      <c r="S317" s="17">
        <f t="shared" si="492"/>
        <v>0</v>
      </c>
      <c r="T317" s="69">
        <f t="shared" si="482"/>
        <v>0</v>
      </c>
      <c r="U317" s="69">
        <f t="shared" si="483"/>
        <v>0</v>
      </c>
      <c r="V317" s="69">
        <f t="shared" si="484"/>
        <v>0</v>
      </c>
      <c r="W317" s="17">
        <f t="shared" si="485"/>
        <v>0</v>
      </c>
      <c r="X317" s="69"/>
      <c r="Y317" s="69"/>
      <c r="Z317" s="69"/>
      <c r="AA317" s="17">
        <f t="shared" si="493"/>
        <v>0</v>
      </c>
      <c r="AB317" s="69">
        <f t="shared" si="486"/>
        <v>0</v>
      </c>
      <c r="AC317" s="69">
        <f t="shared" si="487"/>
        <v>0</v>
      </c>
      <c r="AD317" s="69">
        <f t="shared" si="488"/>
        <v>0</v>
      </c>
      <c r="AE317" s="17">
        <f t="shared" si="489"/>
        <v>0</v>
      </c>
      <c r="AF317" s="143"/>
    </row>
    <row r="318" spans="1:32" ht="26.25" hidden="1" customHeight="1" outlineLevel="1" x14ac:dyDescent="0.2">
      <c r="B318" s="114"/>
      <c r="C318" s="89"/>
      <c r="D318" s="69"/>
      <c r="E318" s="69"/>
      <c r="F318" s="69"/>
      <c r="G318" s="17">
        <f t="shared" si="490"/>
        <v>0</v>
      </c>
      <c r="H318" s="69"/>
      <c r="I318" s="69"/>
      <c r="J318" s="69"/>
      <c r="K318" s="17">
        <f t="shared" si="491"/>
        <v>0</v>
      </c>
      <c r="L318" s="69">
        <f t="shared" si="478"/>
        <v>0</v>
      </c>
      <c r="M318" s="69">
        <f t="shared" si="479"/>
        <v>0</v>
      </c>
      <c r="N318" s="69">
        <f t="shared" si="480"/>
        <v>0</v>
      </c>
      <c r="O318" s="17">
        <f t="shared" si="481"/>
        <v>0</v>
      </c>
      <c r="P318" s="69"/>
      <c r="Q318" s="69"/>
      <c r="R318" s="69"/>
      <c r="S318" s="17">
        <f t="shared" si="492"/>
        <v>0</v>
      </c>
      <c r="T318" s="69">
        <f t="shared" si="482"/>
        <v>0</v>
      </c>
      <c r="U318" s="69">
        <f t="shared" si="483"/>
        <v>0</v>
      </c>
      <c r="V318" s="69">
        <f t="shared" si="484"/>
        <v>0</v>
      </c>
      <c r="W318" s="17">
        <f t="shared" si="485"/>
        <v>0</v>
      </c>
      <c r="X318" s="69"/>
      <c r="Y318" s="69"/>
      <c r="Z318" s="69"/>
      <c r="AA318" s="17">
        <f t="shared" si="493"/>
        <v>0</v>
      </c>
      <c r="AB318" s="69">
        <f t="shared" si="486"/>
        <v>0</v>
      </c>
      <c r="AC318" s="69">
        <f t="shared" si="487"/>
        <v>0</v>
      </c>
      <c r="AD318" s="69">
        <f t="shared" si="488"/>
        <v>0</v>
      </c>
      <c r="AE318" s="17">
        <f t="shared" si="489"/>
        <v>0</v>
      </c>
      <c r="AF318" s="143"/>
    </row>
    <row r="319" spans="1:32" ht="26.25" hidden="1" customHeight="1" outlineLevel="1" x14ac:dyDescent="0.2">
      <c r="B319" s="114"/>
      <c r="C319" s="89"/>
      <c r="D319" s="69"/>
      <c r="E319" s="69"/>
      <c r="F319" s="69"/>
      <c r="G319" s="17">
        <f t="shared" si="490"/>
        <v>0</v>
      </c>
      <c r="H319" s="69"/>
      <c r="I319" s="69"/>
      <c r="J319" s="69"/>
      <c r="K319" s="17">
        <f t="shared" si="491"/>
        <v>0</v>
      </c>
      <c r="L319" s="69">
        <f t="shared" si="478"/>
        <v>0</v>
      </c>
      <c r="M319" s="69">
        <f t="shared" si="479"/>
        <v>0</v>
      </c>
      <c r="N319" s="69">
        <f t="shared" si="480"/>
        <v>0</v>
      </c>
      <c r="O319" s="17">
        <f t="shared" si="481"/>
        <v>0</v>
      </c>
      <c r="P319" s="69"/>
      <c r="Q319" s="69"/>
      <c r="R319" s="69"/>
      <c r="S319" s="17">
        <f t="shared" si="492"/>
        <v>0</v>
      </c>
      <c r="T319" s="69">
        <f t="shared" si="482"/>
        <v>0</v>
      </c>
      <c r="U319" s="69">
        <f t="shared" si="483"/>
        <v>0</v>
      </c>
      <c r="V319" s="69">
        <f t="shared" si="484"/>
        <v>0</v>
      </c>
      <c r="W319" s="17">
        <f t="shared" si="485"/>
        <v>0</v>
      </c>
      <c r="X319" s="69"/>
      <c r="Y319" s="69"/>
      <c r="Z319" s="69"/>
      <c r="AA319" s="17">
        <f t="shared" si="493"/>
        <v>0</v>
      </c>
      <c r="AB319" s="69">
        <f t="shared" si="486"/>
        <v>0</v>
      </c>
      <c r="AC319" s="69">
        <f t="shared" si="487"/>
        <v>0</v>
      </c>
      <c r="AD319" s="69">
        <f t="shared" si="488"/>
        <v>0</v>
      </c>
      <c r="AE319" s="17">
        <f t="shared" si="489"/>
        <v>0</v>
      </c>
      <c r="AF319" s="143"/>
    </row>
    <row r="320" spans="1:32" ht="26.25" hidden="1" customHeight="1" outlineLevel="1" x14ac:dyDescent="0.2">
      <c r="B320" s="114"/>
      <c r="C320" s="89"/>
      <c r="D320" s="69"/>
      <c r="E320" s="69"/>
      <c r="F320" s="69"/>
      <c r="G320" s="17">
        <f t="shared" si="490"/>
        <v>0</v>
      </c>
      <c r="H320" s="69"/>
      <c r="I320" s="69"/>
      <c r="J320" s="69"/>
      <c r="K320" s="17">
        <f t="shared" si="491"/>
        <v>0</v>
      </c>
      <c r="L320" s="69">
        <f t="shared" si="478"/>
        <v>0</v>
      </c>
      <c r="M320" s="69">
        <f t="shared" si="479"/>
        <v>0</v>
      </c>
      <c r="N320" s="69">
        <f t="shared" si="480"/>
        <v>0</v>
      </c>
      <c r="O320" s="17">
        <f t="shared" si="481"/>
        <v>0</v>
      </c>
      <c r="P320" s="69"/>
      <c r="Q320" s="69"/>
      <c r="R320" s="69"/>
      <c r="S320" s="17">
        <f t="shared" si="492"/>
        <v>0</v>
      </c>
      <c r="T320" s="69">
        <f t="shared" si="482"/>
        <v>0</v>
      </c>
      <c r="U320" s="69">
        <f t="shared" si="483"/>
        <v>0</v>
      </c>
      <c r="V320" s="69">
        <f t="shared" si="484"/>
        <v>0</v>
      </c>
      <c r="W320" s="17">
        <f t="shared" si="485"/>
        <v>0</v>
      </c>
      <c r="X320" s="69"/>
      <c r="Y320" s="69"/>
      <c r="Z320" s="69"/>
      <c r="AA320" s="17">
        <f t="shared" si="493"/>
        <v>0</v>
      </c>
      <c r="AB320" s="69">
        <f t="shared" si="486"/>
        <v>0</v>
      </c>
      <c r="AC320" s="69">
        <f t="shared" si="487"/>
        <v>0</v>
      </c>
      <c r="AD320" s="69">
        <f t="shared" si="488"/>
        <v>0</v>
      </c>
      <c r="AE320" s="17">
        <f t="shared" si="489"/>
        <v>0</v>
      </c>
      <c r="AF320" s="143"/>
    </row>
    <row r="321" spans="2:34" ht="33" hidden="1" customHeight="1" outlineLevel="1" x14ac:dyDescent="0.2">
      <c r="B321" s="114"/>
      <c r="C321" s="89"/>
      <c r="D321" s="69">
        <v>0</v>
      </c>
      <c r="E321" s="69">
        <v>0</v>
      </c>
      <c r="F321" s="69">
        <v>0</v>
      </c>
      <c r="G321" s="17">
        <f t="shared" si="490"/>
        <v>0</v>
      </c>
      <c r="H321" s="69">
        <v>0</v>
      </c>
      <c r="I321" s="69">
        <v>0</v>
      </c>
      <c r="J321" s="69">
        <v>0</v>
      </c>
      <c r="K321" s="17">
        <f t="shared" si="491"/>
        <v>0</v>
      </c>
      <c r="L321" s="69">
        <f t="shared" si="478"/>
        <v>0</v>
      </c>
      <c r="M321" s="69">
        <f t="shared" si="479"/>
        <v>0</v>
      </c>
      <c r="N321" s="69">
        <f t="shared" si="480"/>
        <v>0</v>
      </c>
      <c r="O321" s="17">
        <f t="shared" si="481"/>
        <v>0</v>
      </c>
      <c r="P321" s="69">
        <v>0</v>
      </c>
      <c r="Q321" s="69">
        <v>0</v>
      </c>
      <c r="R321" s="69">
        <v>0</v>
      </c>
      <c r="S321" s="17">
        <f t="shared" si="492"/>
        <v>0</v>
      </c>
      <c r="T321" s="69">
        <f t="shared" si="482"/>
        <v>0</v>
      </c>
      <c r="U321" s="69">
        <f t="shared" si="483"/>
        <v>0</v>
      </c>
      <c r="V321" s="69">
        <f t="shared" si="484"/>
        <v>0</v>
      </c>
      <c r="W321" s="17">
        <f t="shared" si="485"/>
        <v>0</v>
      </c>
      <c r="X321" s="69">
        <v>0</v>
      </c>
      <c r="Y321" s="69">
        <v>0</v>
      </c>
      <c r="Z321" s="69">
        <v>0</v>
      </c>
      <c r="AA321" s="17">
        <f t="shared" si="493"/>
        <v>0</v>
      </c>
      <c r="AB321" s="69">
        <f t="shared" si="486"/>
        <v>0</v>
      </c>
      <c r="AC321" s="69">
        <f t="shared" si="487"/>
        <v>0</v>
      </c>
      <c r="AD321" s="69">
        <f t="shared" si="488"/>
        <v>0</v>
      </c>
      <c r="AE321" s="17">
        <f t="shared" si="489"/>
        <v>0</v>
      </c>
      <c r="AF321" s="143"/>
    </row>
    <row r="322" spans="2:34" ht="26.25" hidden="1" customHeight="1" outlineLevel="1" x14ac:dyDescent="0.2">
      <c r="B322" s="107"/>
      <c r="C322" s="66" t="s">
        <v>4</v>
      </c>
      <c r="D322" s="45">
        <v>0</v>
      </c>
      <c r="E322" s="45">
        <v>0</v>
      </c>
      <c r="F322" s="108">
        <v>0</v>
      </c>
      <c r="G322" s="109">
        <f t="shared" si="490"/>
        <v>0</v>
      </c>
      <c r="H322" s="45">
        <v>0</v>
      </c>
      <c r="I322" s="45">
        <v>0</v>
      </c>
      <c r="J322" s="108">
        <v>0</v>
      </c>
      <c r="K322" s="109">
        <f t="shared" si="491"/>
        <v>0</v>
      </c>
      <c r="L322" s="45">
        <f t="shared" si="478"/>
        <v>0</v>
      </c>
      <c r="M322" s="45">
        <f t="shared" si="479"/>
        <v>0</v>
      </c>
      <c r="N322" s="108">
        <f t="shared" si="480"/>
        <v>0</v>
      </c>
      <c r="O322" s="109">
        <f t="shared" si="481"/>
        <v>0</v>
      </c>
      <c r="P322" s="45">
        <v>0</v>
      </c>
      <c r="Q322" s="45">
        <v>0</v>
      </c>
      <c r="R322" s="108">
        <v>0</v>
      </c>
      <c r="S322" s="109">
        <f t="shared" si="492"/>
        <v>0</v>
      </c>
      <c r="T322" s="45">
        <f t="shared" si="482"/>
        <v>0</v>
      </c>
      <c r="U322" s="45">
        <f t="shared" si="483"/>
        <v>0</v>
      </c>
      <c r="V322" s="108">
        <f t="shared" si="484"/>
        <v>0</v>
      </c>
      <c r="W322" s="109">
        <f t="shared" si="485"/>
        <v>0</v>
      </c>
      <c r="X322" s="45">
        <v>0</v>
      </c>
      <c r="Y322" s="45">
        <v>0</v>
      </c>
      <c r="Z322" s="108">
        <v>0</v>
      </c>
      <c r="AA322" s="109">
        <f t="shared" si="493"/>
        <v>0</v>
      </c>
      <c r="AB322" s="45">
        <f t="shared" si="486"/>
        <v>0</v>
      </c>
      <c r="AC322" s="45">
        <f t="shared" si="487"/>
        <v>0</v>
      </c>
      <c r="AD322" s="108">
        <f t="shared" si="488"/>
        <v>0</v>
      </c>
      <c r="AE322" s="109">
        <f t="shared" si="489"/>
        <v>0</v>
      </c>
      <c r="AF322" s="143"/>
    </row>
    <row r="323" spans="2:34" ht="36" customHeight="1" collapsed="1" x14ac:dyDescent="0.2">
      <c r="B323" s="182" t="s">
        <v>3</v>
      </c>
      <c r="C323" s="183"/>
      <c r="D323" s="115">
        <f>SUM(D310:D322)</f>
        <v>0</v>
      </c>
      <c r="E323" s="115">
        <f>SUM(E310:E322)</f>
        <v>0</v>
      </c>
      <c r="F323" s="115">
        <f>SUM(F310:F322)</f>
        <v>0</v>
      </c>
      <c r="G323" s="54">
        <f>+F323+E323+D323</f>
        <v>0</v>
      </c>
      <c r="H323" s="115">
        <f>SUM(H310:H322)</f>
        <v>0</v>
      </c>
      <c r="I323" s="115">
        <f>SUM(I310:I322)</f>
        <v>0</v>
      </c>
      <c r="J323" s="115">
        <f>SUM(J310:J322)</f>
        <v>0</v>
      </c>
      <c r="K323" s="54">
        <f>+J323+I323+H323</f>
        <v>0</v>
      </c>
      <c r="L323" s="115">
        <f>SUM(L310:L322)</f>
        <v>0</v>
      </c>
      <c r="M323" s="115">
        <f>SUM(M310:M322)</f>
        <v>0</v>
      </c>
      <c r="N323" s="115">
        <f>SUM(N310:N322)</f>
        <v>0</v>
      </c>
      <c r="O323" s="54">
        <f>+N323+M323+L323</f>
        <v>0</v>
      </c>
      <c r="P323" s="115">
        <f>SUM(P310:P322)</f>
        <v>0</v>
      </c>
      <c r="Q323" s="115">
        <f>SUM(Q310:Q322)</f>
        <v>0</v>
      </c>
      <c r="R323" s="115">
        <f>SUM(R310:R322)</f>
        <v>0</v>
      </c>
      <c r="S323" s="54">
        <f>+R323+Q323+P323</f>
        <v>0</v>
      </c>
      <c r="T323" s="115">
        <f>SUM(T310:T322)</f>
        <v>0</v>
      </c>
      <c r="U323" s="115">
        <f>SUM(U310:U322)</f>
        <v>0</v>
      </c>
      <c r="V323" s="115">
        <f>SUM(V310:V322)</f>
        <v>0</v>
      </c>
      <c r="W323" s="54">
        <f>+V323+U323+T323</f>
        <v>0</v>
      </c>
      <c r="X323" s="115">
        <f>SUM(X310:X322)</f>
        <v>0</v>
      </c>
      <c r="Y323" s="115">
        <f>SUM(Y310:Y322)</f>
        <v>0</v>
      </c>
      <c r="Z323" s="115">
        <f>SUM(Z310:Z322)</f>
        <v>0</v>
      </c>
      <c r="AA323" s="54">
        <f>+Z323+Y323+X323</f>
        <v>0</v>
      </c>
      <c r="AB323" s="115">
        <f>SUM(AB310:AB322)</f>
        <v>0</v>
      </c>
      <c r="AC323" s="115">
        <f>SUM(AC310:AC322)</f>
        <v>0</v>
      </c>
      <c r="AD323" s="115">
        <f>SUM(AD310:AD322)</f>
        <v>0</v>
      </c>
      <c r="AE323" s="54">
        <f>+AD323+AC323+AB323</f>
        <v>0</v>
      </c>
      <c r="AF323" s="143"/>
    </row>
    <row r="324" spans="2:34" ht="12" customHeight="1" x14ac:dyDescent="0.2">
      <c r="B324" s="154"/>
      <c r="C324" s="116"/>
      <c r="D324" s="117"/>
      <c r="E324" s="117"/>
      <c r="F324" s="117"/>
      <c r="G324" s="117"/>
      <c r="H324" s="117"/>
      <c r="I324" s="117"/>
      <c r="J324" s="117"/>
      <c r="K324" s="117"/>
      <c r="L324" s="117"/>
      <c r="M324" s="117"/>
      <c r="N324" s="117"/>
      <c r="O324" s="117"/>
      <c r="P324" s="117"/>
      <c r="Q324" s="117"/>
      <c r="R324" s="117"/>
      <c r="S324" s="117"/>
      <c r="T324" s="117"/>
      <c r="U324" s="117"/>
      <c r="V324" s="117"/>
      <c r="W324" s="117"/>
      <c r="X324" s="117"/>
      <c r="Y324" s="117"/>
      <c r="Z324" s="117"/>
      <c r="AA324" s="117"/>
      <c r="AB324" s="117"/>
      <c r="AC324" s="117"/>
      <c r="AD324" s="117"/>
      <c r="AE324" s="117"/>
      <c r="AF324" s="143"/>
    </row>
    <row r="325" spans="2:34" ht="28.5" customHeight="1" x14ac:dyDescent="0.2">
      <c r="B325" s="180" t="s">
        <v>2</v>
      </c>
      <c r="C325" s="181"/>
      <c r="D325" s="53">
        <f>+D323+D305+D279+D235+D230+D223+D198+D174+D163+D146+D103+D56+D19+D14+D308+D292</f>
        <v>3112926</v>
      </c>
      <c r="E325" s="53">
        <f>+E323+E305+E279+E235+E230+E223+E198+E174+E163+E146+E103+E56+E19+E14+E308+E292</f>
        <v>153844</v>
      </c>
      <c r="F325" s="53">
        <f>+F323+F305+F279+F235+F230+F223+F198+F174+F163+F146+F103+F56+F19+F14+F308+F292</f>
        <v>0</v>
      </c>
      <c r="G325" s="53">
        <f t="shared" ref="G325" si="494">+F325+E325+D325</f>
        <v>3266770</v>
      </c>
      <c r="H325" s="53">
        <f>+H323+H305+H279+H235+H230+H223+H198+H174+H163+H146+H103+H56+H19+H14+H308+H292</f>
        <v>9445</v>
      </c>
      <c r="I325" s="53">
        <f>+I323+I305+I279+I235+I230+I223+I198+I174+I163+I146+I103+I56+I19+I14+I308+I292</f>
        <v>23270</v>
      </c>
      <c r="J325" s="53">
        <f>+J323+J305+J279+J235+J230+J223+J198+J174+J163+J146+J103+J56+J19+J14+J308+J292</f>
        <v>0</v>
      </c>
      <c r="K325" s="53">
        <f t="shared" ref="K325" si="495">+J325+I325+H325</f>
        <v>32715</v>
      </c>
      <c r="L325" s="53">
        <f>+L323+L305+L279+L235+L230+L223+L198+L174+L163+L146+L103+L56+L19+L14+L308+L292</f>
        <v>3122371</v>
      </c>
      <c r="M325" s="53">
        <f>+M323+M305+M279+M235+M230+M223+M198+M174+M163+M146+M103+M56+M19+M14+M308+M292</f>
        <v>177114</v>
      </c>
      <c r="N325" s="53">
        <f>+N323+N305+N279+N235+N230+N223+N198+N174+N163+N146+N103+N56+N19+N14+N308+N292</f>
        <v>0</v>
      </c>
      <c r="O325" s="53">
        <f t="shared" ref="O325" si="496">+N325+M325+L325</f>
        <v>3299485</v>
      </c>
      <c r="P325" s="53">
        <f>+P323+P305+P279+P235+P230+P223+P198+P174+P163+P146+P103+P56+P19+P14+P308+P292</f>
        <v>0</v>
      </c>
      <c r="Q325" s="53">
        <f>+Q323+Q305+Q279+Q235+Q230+Q223+Q198+Q174+Q163+Q146+Q103+Q56+Q19+Q14+Q308+Q292</f>
        <v>0</v>
      </c>
      <c r="R325" s="53">
        <f>+R323+R305+R279+R235+R230+R223+R198+R174+R163+R146+R103+R56+R19+R14+R308+R292</f>
        <v>0</v>
      </c>
      <c r="S325" s="53">
        <f t="shared" ref="S325" si="497">+R325+Q325+P325</f>
        <v>0</v>
      </c>
      <c r="T325" s="53">
        <f>+T323+T305+T279+T235+T230+T223+T198+T174+T163+T146+T103+T56+T19+T14+T308+T292</f>
        <v>3122371</v>
      </c>
      <c r="U325" s="53">
        <f>+U323+U305+U279+U235+U230+U223+U198+U174+U163+U146+U103+U56+U19+U14+U308+U292</f>
        <v>177114</v>
      </c>
      <c r="V325" s="53">
        <f>+V323+V305+V279+V235+V230+V223+V198+V174+V163+V146+V103+V56+V19+V14+V308+V292</f>
        <v>0</v>
      </c>
      <c r="W325" s="53">
        <f t="shared" ref="W325" si="498">+V325+U325+T325</f>
        <v>3299485</v>
      </c>
      <c r="X325" s="53">
        <f>+X323+X305+X279+X235+X230+X223+X198+X174+X163+X146+X103+X56+X19+X14+X308+X292</f>
        <v>24779</v>
      </c>
      <c r="Y325" s="53">
        <f>+Y323+Y305+Y279+Y235+Y230+Y223+Y198+Y174+Y163+Y146+Y103+Y56+Y19+Y14+Y308+Y292</f>
        <v>-8452</v>
      </c>
      <c r="Z325" s="53">
        <f>+Z323+Z305+Z279+Z235+Z230+Z223+Z198+Z174+Z163+Z146+Z103+Z56+Z19+Z14+Z308+Z292</f>
        <v>0</v>
      </c>
      <c r="AA325" s="53">
        <f t="shared" ref="AA325" si="499">+Z325+Y325+X325</f>
        <v>16327</v>
      </c>
      <c r="AB325" s="53">
        <f>+AB323+AB305+AB279+AB235+AB230+AB223+AB198+AB174+AB163+AB146+AB103+AB56+AB19+AB14+AB308+AB292</f>
        <v>3147150</v>
      </c>
      <c r="AC325" s="53">
        <f>+AC323+AC305+AC279+AC235+AC230+AC223+AC198+AC174+AC163+AC146+AC103+AC56+AC19+AC14+AC308+AC292</f>
        <v>168662</v>
      </c>
      <c r="AD325" s="53">
        <f>+AD323+AD305+AD279+AD235+AD230+AD223+AD198+AD174+AD163+AD146+AD103+AD56+AD19+AD14+AD308+AD292</f>
        <v>0</v>
      </c>
      <c r="AE325" s="53">
        <f t="shared" ref="AE325" si="500">+AD325+AC325+AB325</f>
        <v>3315812</v>
      </c>
      <c r="AF325" s="143"/>
    </row>
    <row r="326" spans="2:34" ht="18.75" customHeight="1" x14ac:dyDescent="0.2">
      <c r="B326" s="118" t="s">
        <v>318</v>
      </c>
      <c r="C326" s="118"/>
      <c r="O326" s="177" t="s">
        <v>301</v>
      </c>
      <c r="W326" s="177" t="s">
        <v>301</v>
      </c>
      <c r="AE326" s="177" t="s">
        <v>301</v>
      </c>
    </row>
    <row r="327" spans="2:34" x14ac:dyDescent="0.2">
      <c r="C327" s="119"/>
      <c r="F327" s="120"/>
      <c r="J327" s="120"/>
      <c r="N327" s="120"/>
      <c r="R327" s="120"/>
      <c r="V327" s="120"/>
      <c r="Z327" s="120"/>
      <c r="AD327" s="120"/>
    </row>
    <row r="328" spans="2:34" x14ac:dyDescent="0.2">
      <c r="C328" s="121"/>
      <c r="F328" s="120"/>
      <c r="J328" s="120"/>
      <c r="N328" s="120"/>
      <c r="R328" s="120"/>
      <c r="V328" s="120"/>
      <c r="Z328" s="120"/>
      <c r="AD328" s="120"/>
    </row>
    <row r="329" spans="2:34" x14ac:dyDescent="0.2">
      <c r="C329" s="121"/>
      <c r="F329" s="120"/>
      <c r="J329" s="120"/>
      <c r="N329" s="120"/>
      <c r="R329" s="120"/>
      <c r="V329" s="120"/>
      <c r="Z329" s="120"/>
      <c r="AD329" s="120"/>
      <c r="AH329" s="1" t="s">
        <v>292</v>
      </c>
    </row>
    <row r="330" spans="2:34" hidden="1" outlineLevel="1" x14ac:dyDescent="0.2">
      <c r="C330" s="119"/>
    </row>
    <row r="331" spans="2:34" ht="15.75" hidden="1" outlineLevel="1" x14ac:dyDescent="0.2">
      <c r="C331" s="122" t="s">
        <v>143</v>
      </c>
      <c r="D331" s="123">
        <v>3112926</v>
      </c>
      <c r="E331" s="123">
        <v>153844</v>
      </c>
      <c r="F331" s="123">
        <v>0</v>
      </c>
      <c r="G331" s="123">
        <v>3266770</v>
      </c>
      <c r="H331" s="123">
        <v>9445</v>
      </c>
      <c r="I331" s="123">
        <v>23270</v>
      </c>
      <c r="J331" s="123">
        <v>0</v>
      </c>
      <c r="K331" s="123">
        <v>32715</v>
      </c>
      <c r="L331" s="123">
        <v>3122371</v>
      </c>
      <c r="M331" s="123">
        <v>177114</v>
      </c>
      <c r="N331" s="123">
        <v>0</v>
      </c>
      <c r="O331" s="123">
        <v>3299485</v>
      </c>
      <c r="P331" s="123">
        <v>0</v>
      </c>
      <c r="Q331" s="123">
        <v>0</v>
      </c>
      <c r="R331" s="123">
        <v>0</v>
      </c>
      <c r="S331" s="123">
        <v>0</v>
      </c>
      <c r="T331" s="123">
        <v>3122371</v>
      </c>
      <c r="U331" s="123">
        <v>177114</v>
      </c>
      <c r="V331" s="123">
        <v>0</v>
      </c>
      <c r="W331" s="123">
        <v>3299485</v>
      </c>
      <c r="X331" s="123">
        <v>24779</v>
      </c>
      <c r="Y331" s="123">
        <v>-8452</v>
      </c>
      <c r="Z331" s="123">
        <v>0</v>
      </c>
      <c r="AA331" s="123">
        <v>16327</v>
      </c>
      <c r="AB331" s="123">
        <v>3147150</v>
      </c>
      <c r="AC331" s="123">
        <v>168662</v>
      </c>
      <c r="AD331" s="123">
        <v>0</v>
      </c>
      <c r="AE331" s="123">
        <v>3315812</v>
      </c>
    </row>
    <row r="332" spans="2:34" ht="18" hidden="1" customHeight="1" outlineLevel="1" x14ac:dyDescent="0.2">
      <c r="C332" s="137" t="s">
        <v>1</v>
      </c>
      <c r="D332" s="138">
        <f t="shared" ref="D332:G332" si="501">+D331-D325</f>
        <v>0</v>
      </c>
      <c r="E332" s="138">
        <f t="shared" si="501"/>
        <v>0</v>
      </c>
      <c r="F332" s="138">
        <f t="shared" si="501"/>
        <v>0</v>
      </c>
      <c r="G332" s="138">
        <f t="shared" si="501"/>
        <v>0</v>
      </c>
      <c r="H332" s="138">
        <f t="shared" ref="H332:O332" si="502">+H331-H325</f>
        <v>0</v>
      </c>
      <c r="I332" s="138">
        <f t="shared" si="502"/>
        <v>0</v>
      </c>
      <c r="J332" s="138">
        <f t="shared" si="502"/>
        <v>0</v>
      </c>
      <c r="K332" s="138">
        <f t="shared" si="502"/>
        <v>0</v>
      </c>
      <c r="L332" s="138">
        <f t="shared" si="502"/>
        <v>0</v>
      </c>
      <c r="M332" s="138">
        <f t="shared" si="502"/>
        <v>0</v>
      </c>
      <c r="N332" s="138">
        <f t="shared" si="502"/>
        <v>0</v>
      </c>
      <c r="O332" s="138">
        <f t="shared" si="502"/>
        <v>0</v>
      </c>
      <c r="P332" s="138">
        <f t="shared" ref="P332:W332" si="503">+P331-P325</f>
        <v>0</v>
      </c>
      <c r="Q332" s="138">
        <f t="shared" si="503"/>
        <v>0</v>
      </c>
      <c r="R332" s="138">
        <f t="shared" si="503"/>
        <v>0</v>
      </c>
      <c r="S332" s="138">
        <f t="shared" si="503"/>
        <v>0</v>
      </c>
      <c r="T332" s="138">
        <f t="shared" si="503"/>
        <v>0</v>
      </c>
      <c r="U332" s="138">
        <f t="shared" si="503"/>
        <v>0</v>
      </c>
      <c r="V332" s="138">
        <f t="shared" si="503"/>
        <v>0</v>
      </c>
      <c r="W332" s="138">
        <f t="shared" si="503"/>
        <v>0</v>
      </c>
      <c r="X332" s="138">
        <f t="shared" ref="X332:AE332" si="504">+X331-X325</f>
        <v>0</v>
      </c>
      <c r="Y332" s="138">
        <f t="shared" si="504"/>
        <v>0</v>
      </c>
      <c r="Z332" s="138">
        <f t="shared" si="504"/>
        <v>0</v>
      </c>
      <c r="AA332" s="138">
        <f t="shared" si="504"/>
        <v>0</v>
      </c>
      <c r="AB332" s="138">
        <f t="shared" si="504"/>
        <v>0</v>
      </c>
      <c r="AC332" s="138">
        <f t="shared" si="504"/>
        <v>0</v>
      </c>
      <c r="AD332" s="138">
        <f t="shared" si="504"/>
        <v>0</v>
      </c>
      <c r="AE332" s="138">
        <f t="shared" si="504"/>
        <v>0</v>
      </c>
    </row>
    <row r="333" spans="2:34" hidden="1" outlineLevel="1" x14ac:dyDescent="0.2">
      <c r="C333" s="1"/>
    </row>
    <row r="334" spans="2:34" hidden="1" outlineLevel="1" x14ac:dyDescent="0.2">
      <c r="C334" s="119" t="s">
        <v>142</v>
      </c>
      <c r="D334" s="120"/>
      <c r="E334" s="120"/>
      <c r="F334" s="120"/>
      <c r="H334" s="120"/>
      <c r="I334" s="120"/>
      <c r="J334" s="120"/>
      <c r="L334" s="120"/>
      <c r="M334" s="120"/>
      <c r="N334" s="120"/>
      <c r="P334" s="120"/>
      <c r="Q334" s="120"/>
      <c r="R334" s="120"/>
      <c r="T334" s="120"/>
      <c r="U334" s="120"/>
      <c r="V334" s="120"/>
      <c r="X334" s="120"/>
      <c r="Y334" s="120"/>
      <c r="Z334" s="120"/>
      <c r="AB334" s="120"/>
      <c r="AC334" s="120"/>
      <c r="AD334" s="120"/>
    </row>
    <row r="335" spans="2:34" ht="21.75" hidden="1" customHeight="1" outlineLevel="1" x14ac:dyDescent="0.2">
      <c r="C335" s="122" t="s">
        <v>0</v>
      </c>
      <c r="D335" s="123">
        <f>+D304+D269+D217+D196+D97+D54+D143+D162+D227+D322</f>
        <v>662524</v>
      </c>
      <c r="E335" s="123">
        <f>+E304+E269+E217+E196+E97+E54+E143+E162+E227+E322</f>
        <v>0</v>
      </c>
      <c r="F335" s="123">
        <f>+F304+F269+F217+F196+F97+F54+F143+F162+F227+F322</f>
        <v>0</v>
      </c>
      <c r="G335" s="123">
        <f t="shared" ref="G335" si="505">+F335+E335+D335</f>
        <v>662524</v>
      </c>
      <c r="H335" s="123">
        <f t="shared" ref="H335:J335" si="506">+H304+H269+H217+H196+H97+H54+H143+H162+H227+H322</f>
        <v>0</v>
      </c>
      <c r="I335" s="123">
        <f t="shared" si="506"/>
        <v>0</v>
      </c>
      <c r="J335" s="123">
        <f t="shared" si="506"/>
        <v>0</v>
      </c>
      <c r="K335" s="123">
        <f t="shared" ref="K335" si="507">+J335+I335+H335</f>
        <v>0</v>
      </c>
      <c r="L335" s="123">
        <f t="shared" ref="L335:N335" si="508">+L304+L269+L217+L196+L97+L54+L143+L162+L227+L322</f>
        <v>662524</v>
      </c>
      <c r="M335" s="123">
        <f t="shared" si="508"/>
        <v>0</v>
      </c>
      <c r="N335" s="123">
        <f t="shared" si="508"/>
        <v>0</v>
      </c>
      <c r="O335" s="123">
        <f t="shared" ref="O335" si="509">+N335+M335+L335</f>
        <v>662524</v>
      </c>
      <c r="P335" s="123">
        <f t="shared" ref="P335:R335" si="510">+P304+P269+P217+P196+P97+P54+P143+P162+P227+P322</f>
        <v>0</v>
      </c>
      <c r="Q335" s="123">
        <f t="shared" si="510"/>
        <v>0</v>
      </c>
      <c r="R335" s="123">
        <f t="shared" si="510"/>
        <v>0</v>
      </c>
      <c r="S335" s="123">
        <f t="shared" ref="S335" si="511">+R335+Q335+P335</f>
        <v>0</v>
      </c>
      <c r="T335" s="123">
        <f t="shared" ref="T335:V335" si="512">+T304+T269+T217+T196+T97+T54+T143+T162+T227+T322</f>
        <v>662524</v>
      </c>
      <c r="U335" s="123">
        <f t="shared" si="512"/>
        <v>0</v>
      </c>
      <c r="V335" s="123">
        <f t="shared" si="512"/>
        <v>0</v>
      </c>
      <c r="W335" s="123">
        <f t="shared" ref="W335" si="513">+V335+U335+T335</f>
        <v>662524</v>
      </c>
      <c r="X335" s="123">
        <f t="shared" ref="X335:Z335" si="514">+X304+X269+X217+X196+X97+X54+X143+X162+X227+X322</f>
        <v>0</v>
      </c>
      <c r="Y335" s="123">
        <f t="shared" si="514"/>
        <v>0</v>
      </c>
      <c r="Z335" s="123">
        <f t="shared" si="514"/>
        <v>0</v>
      </c>
      <c r="AA335" s="123">
        <f t="shared" ref="AA335" si="515">+Z335+Y335+X335</f>
        <v>0</v>
      </c>
      <c r="AB335" s="123">
        <f t="shared" ref="AB335:AD335" si="516">+AB304+AB269+AB217+AB196+AB97+AB54+AB143+AB162+AB227+AB322</f>
        <v>662524</v>
      </c>
      <c r="AC335" s="123">
        <f t="shared" si="516"/>
        <v>0</v>
      </c>
      <c r="AD335" s="123">
        <f t="shared" si="516"/>
        <v>0</v>
      </c>
      <c r="AE335" s="123">
        <f t="shared" ref="AE335" si="517">+AD335+AC335+AB335</f>
        <v>662524</v>
      </c>
    </row>
    <row r="336" spans="2:34" collapsed="1" x14ac:dyDescent="0.2">
      <c r="C336" s="119"/>
    </row>
    <row r="337" spans="3:27" x14ac:dyDescent="0.2">
      <c r="C337" s="119"/>
    </row>
    <row r="338" spans="3:27" ht="26.25" customHeight="1" x14ac:dyDescent="0.2">
      <c r="C338" s="119"/>
      <c r="G338" s="1"/>
      <c r="K338" s="1"/>
      <c r="S338" s="1"/>
      <c r="AA338" s="1"/>
    </row>
    <row r="339" spans="3:27" ht="21" customHeight="1" x14ac:dyDescent="0.2">
      <c r="G339" s="1"/>
      <c r="K339" s="1"/>
      <c r="S339" s="1"/>
      <c r="AA339" s="1"/>
    </row>
  </sheetData>
  <sheetProtection algorithmName="SHA-512" hashValue="d+KVP0YwdtALq/3M0Vm9OjN9LDxpvevRSS1u6nv6TzfY4DZG9IlH4AyX59rNpFuTlq32t+AYq2FoUZELyAUzrw==" saltValue="8xWJlidmfi2qVl3c+9ih5g==" spinCount="100000" sheet="1" objects="1" selectLockedCells="1" selectUnlockedCells="1"/>
  <mergeCells count="11">
    <mergeCell ref="B3:AE3"/>
    <mergeCell ref="B325:C325"/>
    <mergeCell ref="B323:C323"/>
    <mergeCell ref="B5:C6"/>
    <mergeCell ref="D5:G6"/>
    <mergeCell ref="P5:S6"/>
    <mergeCell ref="X5:AA6"/>
    <mergeCell ref="AB5:AE6"/>
    <mergeCell ref="T5:W6"/>
    <mergeCell ref="L5:O6"/>
    <mergeCell ref="H5:K6"/>
  </mergeCells>
  <printOptions horizontalCentered="1"/>
  <pageMargins left="0.51181102362204722" right="0.51181102362204722" top="0.78740157480314965" bottom="0.43307086614173229" header="0.43307086614173229" footer="0.23622047244094491"/>
  <pageSetup paperSize="9" scale="53" firstPageNumber="0" fitToHeight="2" orientation="portrait" horizontalDpi="4294967293" verticalDpi="4294967293" r:id="rId1"/>
  <headerFooter>
    <oddHeader>&amp;R&amp;"Arial,Félkövér"7. melléklet 
&amp;"Arial,Normál"a __/_____. (__. __.) Önkormányzati rendelethez</oddHeader>
    <oddFooter>&amp;R&amp;N. oldal / &amp;P. oldal</oddFooter>
  </headerFooter>
  <rowBreaks count="1" manualBreakCount="1">
    <brk id="163" min="1" max="30" man="1"/>
  </rowBreaks>
  <colBreaks count="1" manualBreakCount="1">
    <brk id="31" max="3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8. melléklet</vt:lpstr>
      <vt:lpstr>'8. melléklet'!Nyomtatási_cím</vt:lpstr>
      <vt:lpstr>'8. melléklet'!Nyomtatási_terület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nemethbelane</dc:creator>
  <cp:lastModifiedBy>Némethné Viki</cp:lastModifiedBy>
  <cp:lastPrinted>2026-09-04T06:58:44Z</cp:lastPrinted>
  <dcterms:created xsi:type="dcterms:W3CDTF">2021-10-26T09:48:53Z</dcterms:created>
  <dcterms:modified xsi:type="dcterms:W3CDTF">2026-09-07T07:23:39Z</dcterms:modified>
</cp:coreProperties>
</file>